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env\OneDrive - WageningenUR\PHD onedrive\3. Data\FEEM\20200127 membrane fractionation ASCII\"/>
    </mc:Choice>
  </mc:AlternateContent>
  <xr:revisionPtr revIDLastSave="84" documentId="10_ncr:100000_{73683EF3-95AA-4864-8DC7-9D9284E22FEA}" xr6:coauthVersionLast="45" xr6:coauthVersionMax="45" xr10:uidLastSave="{0D6E5608-351D-4F0F-AFEE-AFA8BE27FF48}"/>
  <bookViews>
    <workbookView xWindow="22065" yWindow="1770" windowWidth="13275" windowHeight="11400" xr2:uid="{00000000-000D-0000-FFFF-FFFF00000000}"/>
  </bookViews>
  <sheets>
    <sheet name="absolute" sheetId="1" r:id="rId1"/>
    <sheet name="percent" sheetId="2" r:id="rId2"/>
    <sheet name="initial fractions" sheetId="3" r:id="rId3"/>
  </sheet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" i="3" l="1"/>
  <c r="C3" i="3" l="1"/>
  <c r="D3" i="3"/>
  <c r="E3" i="3"/>
  <c r="F3" i="3"/>
  <c r="G3" i="3"/>
  <c r="H3" i="3"/>
  <c r="C4" i="3"/>
  <c r="D4" i="3"/>
  <c r="E4" i="3"/>
  <c r="F4" i="3"/>
  <c r="G4" i="3"/>
  <c r="H4" i="3"/>
  <c r="C5" i="3"/>
  <c r="D5" i="3"/>
  <c r="E5" i="3"/>
  <c r="F5" i="3"/>
  <c r="G5" i="3"/>
  <c r="H5" i="3"/>
  <c r="C6" i="3"/>
  <c r="D6" i="3"/>
  <c r="E6" i="3"/>
  <c r="F6" i="3"/>
  <c r="G6" i="3"/>
  <c r="H6" i="3"/>
  <c r="C7" i="3"/>
  <c r="D7" i="3"/>
  <c r="E7" i="3"/>
  <c r="F7" i="3"/>
  <c r="G7" i="3"/>
  <c r="H7" i="3"/>
  <c r="C8" i="3"/>
  <c r="D8" i="3"/>
  <c r="E8" i="3"/>
  <c r="F8" i="3"/>
  <c r="G8" i="3"/>
  <c r="H8" i="3"/>
  <c r="C9" i="3"/>
  <c r="D9" i="3"/>
  <c r="E9" i="3"/>
  <c r="F9" i="3"/>
  <c r="G9" i="3"/>
  <c r="H9" i="3"/>
  <c r="H2" i="3"/>
  <c r="G2" i="3"/>
  <c r="F2" i="3"/>
  <c r="E2" i="3"/>
  <c r="D2" i="3"/>
  <c r="C2" i="3"/>
  <c r="B1" i="3" l="1"/>
  <c r="B2" i="3"/>
  <c r="B3" i="3"/>
  <c r="B4" i="3"/>
  <c r="B5" i="3"/>
  <c r="B6" i="3"/>
  <c r="B7" i="3"/>
  <c r="B8" i="3"/>
  <c r="B9" i="3"/>
  <c r="A2" i="3"/>
  <c r="A3" i="3"/>
  <c r="A4" i="3"/>
  <c r="A5" i="3"/>
  <c r="A6" i="3"/>
  <c r="A7" i="3"/>
  <c r="A8" i="3"/>
  <c r="A9" i="3"/>
  <c r="H1" i="3"/>
  <c r="G1" i="3"/>
  <c r="F1" i="3"/>
  <c r="E1" i="3"/>
  <c r="D1" i="3"/>
  <c r="C1" i="3"/>
  <c r="A1" i="3"/>
  <c r="H2" i="1"/>
  <c r="I2" i="1"/>
  <c r="J2" i="1"/>
  <c r="L2" i="1"/>
  <c r="M2" i="1"/>
  <c r="N2" i="1"/>
  <c r="P2" i="1"/>
  <c r="Q2" i="1"/>
  <c r="R2" i="1"/>
  <c r="T2" i="1"/>
  <c r="U2" i="1"/>
  <c r="V2" i="1"/>
  <c r="X2" i="1"/>
  <c r="Y2" i="1"/>
  <c r="Z2" i="1"/>
  <c r="G2" i="1"/>
  <c r="K2" i="1" s="1"/>
  <c r="O2" i="1" s="1"/>
  <c r="S2" i="1" s="1"/>
  <c r="W2" i="1" s="1"/>
</calcChain>
</file>

<file path=xl/sharedStrings.xml><?xml version="1.0" encoding="utf-8"?>
<sst xmlns="http://schemas.openxmlformats.org/spreadsheetml/2006/main" count="71" uniqueCount="43">
  <si>
    <t>regions</t>
  </si>
  <si>
    <t>Region I (tyrosine-like proteins)</t>
  </si>
  <si>
    <t>Region II (tryptophan-like proteins</t>
  </si>
  <si>
    <t>Region III (fulvic_like HS)</t>
  </si>
  <si>
    <t>Region IV (microbial byproduct)</t>
  </si>
  <si>
    <t>Region V (humic acid like-HS)</t>
  </si>
  <si>
    <t>Region V_i (carboxylic-like-HS)</t>
  </si>
  <si>
    <t>Region V_ii (phenolic-like-HS)</t>
  </si>
  <si>
    <t>Total</t>
  </si>
  <si>
    <t>F1-A.csv</t>
  </si>
  <si>
    <t>F1-B.csv</t>
  </si>
  <si>
    <t>F1-C.csv</t>
  </si>
  <si>
    <t>F1-D.csv</t>
  </si>
  <si>
    <t>F2-A.csv</t>
  </si>
  <si>
    <t>F2-B.csv</t>
  </si>
  <si>
    <t>F2-C.csv</t>
  </si>
  <si>
    <t>F2-D.csv</t>
  </si>
  <si>
    <t>F3-A.csv</t>
  </si>
  <si>
    <t>F3-B.csv</t>
  </si>
  <si>
    <t>F3-C.csv</t>
  </si>
  <si>
    <t>F3-D.csv</t>
  </si>
  <si>
    <t>F4-A.csv</t>
  </si>
  <si>
    <t>F4-B.csv</t>
  </si>
  <si>
    <t>F4-C.csv</t>
  </si>
  <si>
    <t>F4-D.csv</t>
  </si>
  <si>
    <t>Total-A.csv</t>
  </si>
  <si>
    <t>Total-B.csv</t>
  </si>
  <si>
    <t>Total-C.csv</t>
  </si>
  <si>
    <t>Total-D.csv</t>
  </si>
  <si>
    <t>Filter-A.csv</t>
  </si>
  <si>
    <t>Filter-B.csv</t>
  </si>
  <si>
    <t>Filter-C.csv</t>
  </si>
  <si>
    <t>Filter-D.csv</t>
  </si>
  <si>
    <t>Blank</t>
  </si>
  <si>
    <t>Ozone dose (mg O₃/mg C)</t>
  </si>
  <si>
    <t>Region II (tryptophan-like proteins)</t>
  </si>
  <si>
    <t>0.45 µm - 100 kDa (F1)</t>
  </si>
  <si>
    <t>100 - 11 kDa (F2)</t>
  </si>
  <si>
    <t>11 - 1.1 (F3)</t>
  </si>
  <si>
    <t>&lt; 1.1 kDa (F4)</t>
  </si>
  <si>
    <r>
      <t xml:space="preserve">&lt; 0.45 </t>
    </r>
    <r>
      <rPr>
        <b/>
        <sz val="11"/>
        <color theme="1"/>
        <rFont val="Calibri"/>
        <family val="2"/>
      </rPr>
      <t>µ</t>
    </r>
    <r>
      <rPr>
        <b/>
        <sz val="6.05"/>
        <color theme="1"/>
        <rFont val="Calibri"/>
        <family val="2"/>
      </rPr>
      <t>m (</t>
    </r>
    <r>
      <rPr>
        <b/>
        <sz val="11"/>
        <color theme="1"/>
        <rFont val="Calibri"/>
        <family val="2"/>
        <scheme val="minor"/>
      </rPr>
      <t>Filter)</t>
    </r>
  </si>
  <si>
    <t>Resin Total</t>
  </si>
  <si>
    <t>Resin/Size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</si>
</sst>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6.0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Font="1"/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absolute!$B$2:$F$2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absolute!$B$3:$F$3</c:f>
              <c:numCache>
                <c:formatCode>General</c:formatCode>
                <c:ptCount val="4"/>
                <c:pt idx="0">
                  <c:v>5705.7037037037044</c:v>
                </c:pt>
                <c:pt idx="1">
                  <c:v>9302.7777777777774</c:v>
                </c:pt>
                <c:pt idx="2">
                  <c:v>8558.5555555555566</c:v>
                </c:pt>
                <c:pt idx="3">
                  <c:v>14264.259259259259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E7-4A5B-BADE-DFABEC626C3F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absolute!$B$2:$F$2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absolute!$B$4:$F$4</c:f>
              <c:numCache>
                <c:formatCode>General</c:formatCode>
                <c:ptCount val="4"/>
                <c:pt idx="0">
                  <c:v>195561.30303030301</c:v>
                </c:pt>
                <c:pt idx="1">
                  <c:v>158011.90909090909</c:v>
                </c:pt>
                <c:pt idx="2">
                  <c:v>87378.454545454544</c:v>
                </c:pt>
                <c:pt idx="3">
                  <c:v>75504.727272727279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E7-4A5B-BADE-DFABEC626C3F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absolute!$B$2:$F$2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absolute!$B$5:$F$5</c:f>
              <c:numCache>
                <c:formatCode>General</c:formatCode>
                <c:ptCount val="4"/>
                <c:pt idx="0">
                  <c:v>1655128.333333333</c:v>
                </c:pt>
                <c:pt idx="1">
                  <c:v>1346199.5</c:v>
                </c:pt>
                <c:pt idx="2">
                  <c:v>934436.66666666663</c:v>
                </c:pt>
                <c:pt idx="3">
                  <c:v>586830.16666666663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E7-4A5B-BADE-DFABEC626C3F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absolute!$B$2:$F$2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absolute!$B$6:$F$6</c:f>
              <c:numCache>
                <c:formatCode>General</c:formatCode>
                <c:ptCount val="4"/>
                <c:pt idx="0">
                  <c:v>117725.5182926829</c:v>
                </c:pt>
                <c:pt idx="1">
                  <c:v>114560.3048780488</c:v>
                </c:pt>
                <c:pt idx="2">
                  <c:v>74392.725609756104</c:v>
                </c:pt>
                <c:pt idx="3">
                  <c:v>77823.408536585368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E7-4A5B-BADE-DFABEC626C3F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absolute!$B$2:$F$2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absolute!$B$7:$F$7</c:f>
              <c:numCache>
                <c:formatCode>General</c:formatCode>
                <c:ptCount val="4"/>
                <c:pt idx="0">
                  <c:v>1301286.0655090769</c:v>
                </c:pt>
                <c:pt idx="1">
                  <c:v>1108117.2257300711</c:v>
                </c:pt>
                <c:pt idx="2">
                  <c:v>690523.09392265195</c:v>
                </c:pt>
                <c:pt idx="3">
                  <c:v>426402.76835043408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E7-4A5B-BADE-DFABEC626C3F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absolute!$B$2:$F$2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absolute!$B$8:$F$8</c:f>
            </c:numRef>
          </c:yVal>
          <c:smooth val="1"/>
          <c:extLst>
            <c:ext xmlns:c16="http://schemas.microsoft.com/office/drawing/2014/chart" uri="{C3380CC4-5D6E-409C-BE32-E72D297353CC}">
              <c16:uniqueId val="{00000005-1BE7-4A5B-BADE-DFABEC626C3F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absolute!$B$2:$F$2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absolute!$B$9:$F$9</c:f>
            </c:numRef>
          </c:yVal>
          <c:smooth val="1"/>
          <c:extLst>
            <c:ext xmlns:c16="http://schemas.microsoft.com/office/drawing/2014/chart" uri="{C3380CC4-5D6E-409C-BE32-E72D297353CC}">
              <c16:uniqueId val="{00000006-1BE7-4A5B-BADE-DFABEC626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0" i="0" baseline="0">
                    <a:effectLst/>
                  </a:rPr>
                  <a:t>Fluorescence (a.u.)</a:t>
                </a:r>
                <a:endParaRPr lang="en-GB" sz="105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Filter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absolute!$G$2:$J$2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absolute!$G$3:$J$3</c:f>
              <c:numCache>
                <c:formatCode>General</c:formatCode>
                <c:ptCount val="4"/>
                <c:pt idx="0">
                  <c:v>16372.888888888891</c:v>
                </c:pt>
                <c:pt idx="1">
                  <c:v>24807.407407407409</c:v>
                </c:pt>
                <c:pt idx="2">
                  <c:v>29396.777777777781</c:v>
                </c:pt>
                <c:pt idx="3">
                  <c:v>6449.9259259259261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D-4E71-9004-4265CB3E4DD9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absolute!$G$2:$J$2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absolute!$G$4:$J$4</c:f>
              <c:numCache>
                <c:formatCode>General</c:formatCode>
                <c:ptCount val="4"/>
                <c:pt idx="0">
                  <c:v>250972.0303030303</c:v>
                </c:pt>
                <c:pt idx="1">
                  <c:v>225905.27272727271</c:v>
                </c:pt>
                <c:pt idx="2">
                  <c:v>93061.606060606064</c:v>
                </c:pt>
                <c:pt idx="3">
                  <c:v>63732.484848484848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D-4E71-9004-4265CB3E4DD9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absolute!$G$2:$J$2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absolute!$G$5:$J$5</c:f>
              <c:numCache>
                <c:formatCode>General</c:formatCode>
                <c:ptCount val="4"/>
                <c:pt idx="0">
                  <c:v>1748703.333333333</c:v>
                </c:pt>
                <c:pt idx="1">
                  <c:v>1589002</c:v>
                </c:pt>
                <c:pt idx="2">
                  <c:v>990712.99999999988</c:v>
                </c:pt>
                <c:pt idx="3">
                  <c:v>570709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D-4E71-9004-4265CB3E4DD9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absolute!$G$2:$J$2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absolute!$G$6:$J$6</c:f>
              <c:numCache>
                <c:formatCode>General</c:formatCode>
                <c:ptCount val="4"/>
                <c:pt idx="0">
                  <c:v>127609.1524390244</c:v>
                </c:pt>
                <c:pt idx="1">
                  <c:v>117562.1524390244</c:v>
                </c:pt>
                <c:pt idx="2">
                  <c:v>81151.987804878052</c:v>
                </c:pt>
                <c:pt idx="3">
                  <c:v>52215.810975609747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D-4E71-9004-4265CB3E4DD9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absolute!$G$2:$J$2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absolute!$G$7:$J$7</c:f>
              <c:numCache>
                <c:formatCode>General</c:formatCode>
                <c:ptCount val="4"/>
                <c:pt idx="0">
                  <c:v>1308621.0891870561</c:v>
                </c:pt>
                <c:pt idx="1">
                  <c:v>1142664.5264404099</c:v>
                </c:pt>
                <c:pt idx="2">
                  <c:v>726048.39779005526</c:v>
                </c:pt>
                <c:pt idx="3">
                  <c:v>427731.00236779789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D-4E71-9004-4265CB3E4DD9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absolute!$G$2:$J$2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absolute!$G$8:$J$8</c:f>
            </c:numRef>
          </c:yVal>
          <c:smooth val="1"/>
          <c:extLst>
            <c:ext xmlns:c16="http://schemas.microsoft.com/office/drawing/2014/chart" uri="{C3380CC4-5D6E-409C-BE32-E72D297353CC}">
              <c16:uniqueId val="{00000005-F58D-4E71-9004-4265CB3E4DD9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absolute!$G$2:$J$2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absolute!$G$9:$J$9</c:f>
            </c:numRef>
          </c:yVal>
          <c:smooth val="1"/>
          <c:extLst>
            <c:ext xmlns:c16="http://schemas.microsoft.com/office/drawing/2014/chart" uri="{C3380CC4-5D6E-409C-BE32-E72D297353CC}">
              <c16:uniqueId val="{00000006-F58D-4E71-9004-4265CB3E4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0" i="0" baseline="0">
                    <a:effectLst/>
                  </a:rPr>
                  <a:t>Fluorescence (a.u.)</a:t>
                </a:r>
                <a:endParaRPr lang="en-GB" sz="105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absolute!$K$2:$N$2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absolute!$K$3:$N$3</c:f>
              <c:numCache>
                <c:formatCode>General</c:formatCode>
                <c:ptCount val="4"/>
                <c:pt idx="0">
                  <c:v>9550.8518518518522</c:v>
                </c:pt>
                <c:pt idx="1">
                  <c:v>17861.333333333339</c:v>
                </c:pt>
                <c:pt idx="2">
                  <c:v>13271.96296296296</c:v>
                </c:pt>
                <c:pt idx="3">
                  <c:v>17241.14814814815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F0-4381-805D-D7CC5D905CB8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absolute!$K$2:$N$2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absolute!$K$4:$N$4</c:f>
              <c:numCache>
                <c:formatCode>General</c:formatCode>
                <c:ptCount val="4"/>
                <c:pt idx="0">
                  <c:v>234125.54545454541</c:v>
                </c:pt>
                <c:pt idx="1">
                  <c:v>174148</c:v>
                </c:pt>
                <c:pt idx="2">
                  <c:v>82405.696969696975</c:v>
                </c:pt>
                <c:pt idx="3">
                  <c:v>79056.696969696975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F0-4381-805D-D7CC5D905CB8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absolute!$K$2:$N$2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absolute!$K$5:$N$5</c:f>
              <c:numCache>
                <c:formatCode>General</c:formatCode>
                <c:ptCount val="4"/>
                <c:pt idx="0">
                  <c:v>1571436.166666667</c:v>
                </c:pt>
                <c:pt idx="1">
                  <c:v>1285622</c:v>
                </c:pt>
                <c:pt idx="2">
                  <c:v>802019.83333333326</c:v>
                </c:pt>
                <c:pt idx="3">
                  <c:v>566604.83333333326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F0-4381-805D-D7CC5D905CB8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absolute!$K$2:$N$2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absolute!$K$6:$N$6</c:f>
              <c:numCache>
                <c:formatCode>General</c:formatCode>
                <c:ptCount val="4"/>
                <c:pt idx="0">
                  <c:v>132898.12195121951</c:v>
                </c:pt>
                <c:pt idx="1">
                  <c:v>135532.39634146341</c:v>
                </c:pt>
                <c:pt idx="2">
                  <c:v>79824.640243902439</c:v>
                </c:pt>
                <c:pt idx="3">
                  <c:v>107698.9390243902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F0-4381-805D-D7CC5D905CB8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absolute!$K$2:$N$2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absolute!$K$7:$N$7</c:f>
              <c:numCache>
                <c:formatCode>General</c:formatCode>
                <c:ptCount val="4"/>
                <c:pt idx="0">
                  <c:v>1162211.37332281</c:v>
                </c:pt>
                <c:pt idx="1">
                  <c:v>924431.05169692193</c:v>
                </c:pt>
                <c:pt idx="2">
                  <c:v>549254.50276243093</c:v>
                </c:pt>
                <c:pt idx="3">
                  <c:v>398166.23125493288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F0-4381-805D-D7CC5D905CB8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absolute!$K$2:$N$2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absolute!$K$8:$N$8</c:f>
            </c:numRef>
          </c:yVal>
          <c:smooth val="1"/>
          <c:extLst>
            <c:ext xmlns:c16="http://schemas.microsoft.com/office/drawing/2014/chart" uri="{C3380CC4-5D6E-409C-BE32-E72D297353CC}">
              <c16:uniqueId val="{00000005-80F0-4381-805D-D7CC5D905CB8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absolute!$K$2:$N$2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absolute!$K$9:$N$9</c:f>
            </c:numRef>
          </c:yVal>
          <c:smooth val="1"/>
          <c:extLst>
            <c:ext xmlns:c16="http://schemas.microsoft.com/office/drawing/2014/chart" uri="{C3380CC4-5D6E-409C-BE32-E72D297353CC}">
              <c16:uniqueId val="{00000006-80F0-4381-805D-D7CC5D905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0" i="0" baseline="0">
                    <a:effectLst/>
                  </a:rPr>
                  <a:t>Fluorescence (a.u.)</a:t>
                </a:r>
                <a:endParaRPr lang="en-GB" sz="105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absolute!$P$2:$T$2</c:f>
              <c:numCache>
                <c:formatCode>General</c:formatCode>
                <c:ptCount val="5"/>
                <c:pt idx="0">
                  <c:v>0.14000000000000001</c:v>
                </c:pt>
                <c:pt idx="1">
                  <c:v>0.46</c:v>
                </c:pt>
                <c:pt idx="2">
                  <c:v>0.92</c:v>
                </c:pt>
                <c:pt idx="3">
                  <c:v>0</c:v>
                </c:pt>
                <c:pt idx="4">
                  <c:v>0.14000000000000001</c:v>
                </c:pt>
              </c:numCache>
            </c:numRef>
          </c:xVal>
          <c:yVal>
            <c:numRef>
              <c:f>absolute!$P$3:$T$3</c:f>
              <c:numCache>
                <c:formatCode>General</c:formatCode>
                <c:ptCount val="5"/>
                <c:pt idx="0">
                  <c:v>18605.555555555551</c:v>
                </c:pt>
                <c:pt idx="1">
                  <c:v>20218.03703703704</c:v>
                </c:pt>
                <c:pt idx="2">
                  <c:v>23443</c:v>
                </c:pt>
                <c:pt idx="3">
                  <c:v>23691.07407407408</c:v>
                </c:pt>
                <c:pt idx="4">
                  <c:v>31877.518518518518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DF-4F1C-B677-30565DFD30CC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absolute!$P$2:$T$2</c:f>
              <c:numCache>
                <c:formatCode>General</c:formatCode>
                <c:ptCount val="5"/>
                <c:pt idx="0">
                  <c:v>0.14000000000000001</c:v>
                </c:pt>
                <c:pt idx="1">
                  <c:v>0.46</c:v>
                </c:pt>
                <c:pt idx="2">
                  <c:v>0.92</c:v>
                </c:pt>
                <c:pt idx="3">
                  <c:v>0</c:v>
                </c:pt>
                <c:pt idx="4">
                  <c:v>0.14000000000000001</c:v>
                </c:pt>
              </c:numCache>
            </c:numRef>
          </c:xVal>
          <c:yVal>
            <c:numRef>
              <c:f>absolute!$P$4:$T$4</c:f>
              <c:numCache>
                <c:formatCode>General</c:formatCode>
                <c:ptCount val="5"/>
                <c:pt idx="0">
                  <c:v>191298.93939393939</c:v>
                </c:pt>
                <c:pt idx="1">
                  <c:v>120259.5454545455</c:v>
                </c:pt>
                <c:pt idx="2">
                  <c:v>94380.909090909088</c:v>
                </c:pt>
                <c:pt idx="3">
                  <c:v>255944.7878787879</c:v>
                </c:pt>
                <c:pt idx="4">
                  <c:v>214741.93939393939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DF-4F1C-B677-30565DFD30CC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absolute!$P$2:$T$2</c:f>
              <c:numCache>
                <c:formatCode>General</c:formatCode>
                <c:ptCount val="5"/>
                <c:pt idx="0">
                  <c:v>0.14000000000000001</c:v>
                </c:pt>
                <c:pt idx="1">
                  <c:v>0.46</c:v>
                </c:pt>
                <c:pt idx="2">
                  <c:v>0.92</c:v>
                </c:pt>
                <c:pt idx="3">
                  <c:v>0</c:v>
                </c:pt>
                <c:pt idx="4">
                  <c:v>0.14000000000000001</c:v>
                </c:pt>
              </c:numCache>
            </c:numRef>
          </c:xVal>
          <c:yVal>
            <c:numRef>
              <c:f>absolute!$P$5:$T$5</c:f>
              <c:numCache>
                <c:formatCode>General</c:formatCode>
                <c:ptCount val="5"/>
                <c:pt idx="0">
                  <c:v>1340158.166666667</c:v>
                </c:pt>
                <c:pt idx="1">
                  <c:v>951050.33333333326</c:v>
                </c:pt>
                <c:pt idx="2">
                  <c:v>626591.33333333326</c:v>
                </c:pt>
                <c:pt idx="3">
                  <c:v>1620160.833333333</c:v>
                </c:pt>
                <c:pt idx="4">
                  <c:v>1361959.5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DF-4F1C-B677-30565DFD30CC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absolute!$P$2:$T$2</c:f>
              <c:numCache>
                <c:formatCode>General</c:formatCode>
                <c:ptCount val="5"/>
                <c:pt idx="0">
                  <c:v>0.14000000000000001</c:v>
                </c:pt>
                <c:pt idx="1">
                  <c:v>0.46</c:v>
                </c:pt>
                <c:pt idx="2">
                  <c:v>0.92</c:v>
                </c:pt>
                <c:pt idx="3">
                  <c:v>0</c:v>
                </c:pt>
                <c:pt idx="4">
                  <c:v>0.14000000000000001</c:v>
                </c:pt>
              </c:numCache>
            </c:numRef>
          </c:xVal>
          <c:yVal>
            <c:numRef>
              <c:f>absolute!$P$6:$T$6</c:f>
              <c:numCache>
                <c:formatCode>General</c:formatCode>
                <c:ptCount val="5"/>
                <c:pt idx="0">
                  <c:v>146416.64634146341</c:v>
                </c:pt>
                <c:pt idx="1">
                  <c:v>93894.524390243896</c:v>
                </c:pt>
                <c:pt idx="2">
                  <c:v>95691.548780487807</c:v>
                </c:pt>
                <c:pt idx="3">
                  <c:v>146539.1707317073</c:v>
                </c:pt>
                <c:pt idx="4">
                  <c:v>134062.10365853659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DF-4F1C-B677-30565DFD30CC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absolute!$P$2:$T$2</c:f>
              <c:numCache>
                <c:formatCode>General</c:formatCode>
                <c:ptCount val="5"/>
                <c:pt idx="0">
                  <c:v>0.14000000000000001</c:v>
                </c:pt>
                <c:pt idx="1">
                  <c:v>0.46</c:v>
                </c:pt>
                <c:pt idx="2">
                  <c:v>0.92</c:v>
                </c:pt>
                <c:pt idx="3">
                  <c:v>0</c:v>
                </c:pt>
                <c:pt idx="4">
                  <c:v>0.14000000000000001</c:v>
                </c:pt>
              </c:numCache>
            </c:numRef>
          </c:xVal>
          <c:yVal>
            <c:numRef>
              <c:f>absolute!$P$7:$T$7</c:f>
              <c:numCache>
                <c:formatCode>General</c:formatCode>
                <c:ptCount val="5"/>
                <c:pt idx="0">
                  <c:v>1041322.25335438</c:v>
                </c:pt>
                <c:pt idx="1">
                  <c:v>608317.96369376488</c:v>
                </c:pt>
                <c:pt idx="2">
                  <c:v>437213.6681136543</c:v>
                </c:pt>
                <c:pt idx="3">
                  <c:v>1212149.0074980271</c:v>
                </c:pt>
                <c:pt idx="4">
                  <c:v>990413.22415153915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ADF-4F1C-B677-30565DFD30CC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absolute!$P$2:$T$2</c:f>
              <c:numCache>
                <c:formatCode>General</c:formatCode>
                <c:ptCount val="5"/>
                <c:pt idx="0">
                  <c:v>0.14000000000000001</c:v>
                </c:pt>
                <c:pt idx="1">
                  <c:v>0.46</c:v>
                </c:pt>
                <c:pt idx="2">
                  <c:v>0.92</c:v>
                </c:pt>
                <c:pt idx="3">
                  <c:v>0</c:v>
                </c:pt>
                <c:pt idx="4">
                  <c:v>0.14000000000000001</c:v>
                </c:pt>
              </c:numCache>
            </c:numRef>
          </c:xVal>
          <c:yVal>
            <c:numRef>
              <c:f>absolute!$P$8:$T$8</c:f>
            </c:numRef>
          </c:yVal>
          <c:smooth val="1"/>
          <c:extLst>
            <c:ext xmlns:c16="http://schemas.microsoft.com/office/drawing/2014/chart" uri="{C3380CC4-5D6E-409C-BE32-E72D297353CC}">
              <c16:uniqueId val="{00000005-3ADF-4F1C-B677-30565DFD30CC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absolute!$P$2:$T$2</c:f>
              <c:numCache>
                <c:formatCode>General</c:formatCode>
                <c:ptCount val="5"/>
                <c:pt idx="0">
                  <c:v>0.14000000000000001</c:v>
                </c:pt>
                <c:pt idx="1">
                  <c:v>0.46</c:v>
                </c:pt>
                <c:pt idx="2">
                  <c:v>0.92</c:v>
                </c:pt>
                <c:pt idx="3">
                  <c:v>0</c:v>
                </c:pt>
                <c:pt idx="4">
                  <c:v>0.14000000000000001</c:v>
                </c:pt>
              </c:numCache>
            </c:numRef>
          </c:xVal>
          <c:yVal>
            <c:numRef>
              <c:f>absolute!$P$9:$T$9</c:f>
            </c:numRef>
          </c:yVal>
          <c:smooth val="1"/>
          <c:extLst>
            <c:ext xmlns:c16="http://schemas.microsoft.com/office/drawing/2014/chart" uri="{C3380CC4-5D6E-409C-BE32-E72D297353CC}">
              <c16:uniqueId val="{00000006-3ADF-4F1C-B677-30565DFD3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0" i="0" baseline="0">
                    <a:effectLst/>
                  </a:rPr>
                  <a:t>Fluorescence (a.u.)</a:t>
                </a:r>
                <a:endParaRPr lang="en-GB" sz="105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absolute!$S$2:$V$2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absolute!$S$3:$V$3</c:f>
              <c:numCache>
                <c:formatCode>General</c:formatCode>
                <c:ptCount val="4"/>
                <c:pt idx="0">
                  <c:v>23691.07407407408</c:v>
                </c:pt>
                <c:pt idx="1">
                  <c:v>31877.518518518518</c:v>
                </c:pt>
                <c:pt idx="2">
                  <c:v>15132.51851851852</c:v>
                </c:pt>
                <c:pt idx="3">
                  <c:v>49614.814814814818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73-4236-B051-1A7043B8ED28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absolute!$S$2:$V$2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absolute!$S$4:$V$4</c:f>
              <c:numCache>
                <c:formatCode>General</c:formatCode>
                <c:ptCount val="4"/>
                <c:pt idx="0">
                  <c:v>255944.7878787879</c:v>
                </c:pt>
                <c:pt idx="1">
                  <c:v>214741.93939393939</c:v>
                </c:pt>
                <c:pt idx="2">
                  <c:v>114576.39393939391</c:v>
                </c:pt>
                <c:pt idx="3">
                  <c:v>116504.60606060609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73-4236-B051-1A7043B8ED28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absolute!$S$2:$V$2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absolute!$S$5:$V$5</c:f>
              <c:numCache>
                <c:formatCode>General</c:formatCode>
                <c:ptCount val="4"/>
                <c:pt idx="0">
                  <c:v>1620160.833333333</c:v>
                </c:pt>
                <c:pt idx="1">
                  <c:v>1361959.5</c:v>
                </c:pt>
                <c:pt idx="2">
                  <c:v>987593.83333333326</c:v>
                </c:pt>
                <c:pt idx="3">
                  <c:v>610109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73-4236-B051-1A7043B8ED28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absolute!$S$2:$V$2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absolute!$S$6:$V$6</c:f>
              <c:numCache>
                <c:formatCode>General</c:formatCode>
                <c:ptCount val="4"/>
                <c:pt idx="0">
                  <c:v>146539.1707317073</c:v>
                </c:pt>
                <c:pt idx="1">
                  <c:v>134062.10365853659</c:v>
                </c:pt>
                <c:pt idx="2">
                  <c:v>100878.41463414631</c:v>
                </c:pt>
                <c:pt idx="3">
                  <c:v>87380.310975609755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73-4236-B051-1A7043B8ED28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absolute!$S$2:$V$2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absolute!$S$7:$V$7</c:f>
              <c:numCache>
                <c:formatCode>General</c:formatCode>
                <c:ptCount val="4"/>
                <c:pt idx="0">
                  <c:v>1212149.0074980271</c:v>
                </c:pt>
                <c:pt idx="1">
                  <c:v>990413.22415153915</c:v>
                </c:pt>
                <c:pt idx="2">
                  <c:v>646341.14048934495</c:v>
                </c:pt>
                <c:pt idx="3">
                  <c:v>395747.65588003158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F73-4236-B051-1A7043B8ED28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absolute!$S$2:$V$2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absolute!$S$8:$V$8</c:f>
            </c:numRef>
          </c:yVal>
          <c:smooth val="1"/>
          <c:extLst>
            <c:ext xmlns:c16="http://schemas.microsoft.com/office/drawing/2014/chart" uri="{C3380CC4-5D6E-409C-BE32-E72D297353CC}">
              <c16:uniqueId val="{00000005-FF73-4236-B051-1A7043B8ED28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absolute!$S$2:$V$2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absolute!$S$9:$V$9</c:f>
            </c:numRef>
          </c:yVal>
          <c:smooth val="1"/>
          <c:extLst>
            <c:ext xmlns:c16="http://schemas.microsoft.com/office/drawing/2014/chart" uri="{C3380CC4-5D6E-409C-BE32-E72D297353CC}">
              <c16:uniqueId val="{00000006-FF73-4236-B051-1A7043B8E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0" i="0" baseline="0">
                    <a:effectLst/>
                  </a:rPr>
                  <a:t>Fluorescence (a.u.)</a:t>
                </a:r>
                <a:endParaRPr lang="en-GB" sz="105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absolute!$W$2:$Z$2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absolute!$W$3:$Z$3</c:f>
              <c:numCache>
                <c:formatCode>General</c:formatCode>
                <c:ptCount val="4"/>
                <c:pt idx="0">
                  <c:v>12403.703703703701</c:v>
                </c:pt>
                <c:pt idx="1">
                  <c:v>31381.370370370369</c:v>
                </c:pt>
                <c:pt idx="2">
                  <c:v>8682.5925925925931</c:v>
                </c:pt>
                <c:pt idx="3">
                  <c:v>13023.888888888891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58-4160-A2EF-894E3968B640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absolute!$W$2:$Z$2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absolute!$W$4:$Z$4</c:f>
              <c:numCache>
                <c:formatCode>General</c:formatCode>
                <c:ptCount val="4"/>
                <c:pt idx="0">
                  <c:v>87479.939393939392</c:v>
                </c:pt>
                <c:pt idx="1">
                  <c:v>33185.545454545463</c:v>
                </c:pt>
                <c:pt idx="2">
                  <c:v>24660.81818181818</c:v>
                </c:pt>
                <c:pt idx="3">
                  <c:v>33490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58-4160-A2EF-894E3968B640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absolute!$W$2:$Z$2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absolute!$W$5:$Z$5</c:f>
              <c:numCache>
                <c:formatCode>General</c:formatCode>
                <c:ptCount val="4"/>
                <c:pt idx="0">
                  <c:v>189185.66666666669</c:v>
                </c:pt>
                <c:pt idx="1">
                  <c:v>162754.83333333331</c:v>
                </c:pt>
                <c:pt idx="2">
                  <c:v>137998.5</c:v>
                </c:pt>
                <c:pt idx="3">
                  <c:v>112519.8333333333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58-4160-A2EF-894E3968B640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absolute!$W$2:$Z$2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absolute!$W$6:$Z$6</c:f>
              <c:numCache>
                <c:formatCode>General</c:formatCode>
                <c:ptCount val="4"/>
                <c:pt idx="0">
                  <c:v>65387.182926829257</c:v>
                </c:pt>
                <c:pt idx="1">
                  <c:v>93281.902439024387</c:v>
                </c:pt>
                <c:pt idx="2">
                  <c:v>51256.036585365851</c:v>
                </c:pt>
                <c:pt idx="3">
                  <c:v>48621.762195121948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58-4160-A2EF-894E3968B640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absolute!$W$2:$Z$2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absolute!$W$7:$Z$7</c:f>
              <c:numCache>
                <c:formatCode>General</c:formatCode>
                <c:ptCount val="4"/>
                <c:pt idx="0">
                  <c:v>102941.4404104183</c:v>
                </c:pt>
                <c:pt idx="1">
                  <c:v>137997.56708760851</c:v>
                </c:pt>
                <c:pt idx="2">
                  <c:v>91337.565114443569</c:v>
                </c:pt>
                <c:pt idx="3">
                  <c:v>81577.357932123123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58-4160-A2EF-894E3968B640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absolute!$W$2:$Z$2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absolute!$W$8:$Z$8</c:f>
            </c:numRef>
          </c:yVal>
          <c:smooth val="1"/>
          <c:extLst>
            <c:ext xmlns:c16="http://schemas.microsoft.com/office/drawing/2014/chart" uri="{C3380CC4-5D6E-409C-BE32-E72D297353CC}">
              <c16:uniqueId val="{00000005-5858-4160-A2EF-894E3968B640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absolute!$W$2:$Z$2</c:f>
              <c:numCache>
                <c:formatCode>General</c:formatCode>
                <c:ptCount val="4"/>
                <c:pt idx="0">
                  <c:v>0</c:v>
                </c:pt>
                <c:pt idx="1">
                  <c:v>0.14000000000000001</c:v>
                </c:pt>
                <c:pt idx="2">
                  <c:v>0.46</c:v>
                </c:pt>
                <c:pt idx="3">
                  <c:v>0.92</c:v>
                </c:pt>
              </c:numCache>
            </c:numRef>
          </c:xVal>
          <c:yVal>
            <c:numRef>
              <c:f>absolute!$W$9:$Z$9</c:f>
            </c:numRef>
          </c:yVal>
          <c:smooth val="1"/>
          <c:extLst>
            <c:ext xmlns:c16="http://schemas.microsoft.com/office/drawing/2014/chart" uri="{C3380CC4-5D6E-409C-BE32-E72D297353CC}">
              <c16:uniqueId val="{00000006-5858-4160-A2EF-894E3968B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  <c:max val="2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0" i="0" baseline="0">
                    <a:effectLst/>
                  </a:rPr>
                  <a:t>Fluorescence (a.u.)</a:t>
                </a:r>
                <a:endParaRPr lang="en-GB" sz="105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</a:t>
            </a:r>
          </a:p>
        </c:rich>
      </c:tx>
      <c:layout>
        <c:manualLayout>
          <c:xMode val="edge"/>
          <c:yMode val="edge"/>
          <c:x val="1.3350462962962965E-2"/>
          <c:y val="4.6296296296296294E-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'initial fractions'!$A$2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'initial fractions'!$C$1:$H$1</c:f>
              <c:strCache>
                <c:ptCount val="6"/>
                <c:pt idx="0">
                  <c:v>Total</c:v>
                </c:pt>
                <c:pt idx="1">
                  <c:v>&lt; 0.45 µm (Filter)</c:v>
                </c:pt>
                <c:pt idx="2">
                  <c:v>0.45 µm - 100 kDa (F1)</c:v>
                </c:pt>
                <c:pt idx="3">
                  <c:v>100 - 11 kDa (F2)</c:v>
                </c:pt>
                <c:pt idx="4">
                  <c:v>11 - 1.1 (F3)</c:v>
                </c:pt>
                <c:pt idx="5">
                  <c:v>&lt; 1.1 kDa (F4)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fractions'!$B$2:$H$2</c15:sqref>
                  </c15:fullRef>
                </c:ext>
              </c:extLst>
              <c:f>'initial fractions'!$C$2:$H$2</c:f>
              <c:numCache>
                <c:formatCode>General</c:formatCode>
                <c:ptCount val="6"/>
                <c:pt idx="0">
                  <c:v>-54824.370370370365</c:v>
                </c:pt>
                <c:pt idx="1">
                  <c:v>-44157.185185185182</c:v>
                </c:pt>
                <c:pt idx="2">
                  <c:v>-50979.222222222219</c:v>
                </c:pt>
                <c:pt idx="3">
                  <c:v>-42296.62962962962</c:v>
                </c:pt>
                <c:pt idx="4">
                  <c:v>-36838.999999999993</c:v>
                </c:pt>
                <c:pt idx="5">
                  <c:v>-48126.370370370372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F2-4623-811A-FDEEC33C9224}"/>
            </c:ext>
          </c:extLst>
        </c:ser>
        <c:ser>
          <c:idx val="1"/>
          <c:order val="1"/>
          <c:tx>
            <c:strRef>
              <c:f>'initial fractions'!$A$3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'initial fractions'!$C$1:$H$1</c:f>
              <c:strCache>
                <c:ptCount val="6"/>
                <c:pt idx="0">
                  <c:v>Total</c:v>
                </c:pt>
                <c:pt idx="1">
                  <c:v>&lt; 0.45 µm (Filter)</c:v>
                </c:pt>
                <c:pt idx="2">
                  <c:v>0.45 µm - 100 kDa (F1)</c:v>
                </c:pt>
                <c:pt idx="3">
                  <c:v>100 - 11 kDa (F2)</c:v>
                </c:pt>
                <c:pt idx="4">
                  <c:v>11 - 1.1 (F3)</c:v>
                </c:pt>
                <c:pt idx="5">
                  <c:v>&lt; 1.1 kDa (F4)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fractions'!$B$3:$H$3</c15:sqref>
                  </c15:fullRef>
                </c:ext>
              </c:extLst>
              <c:f>'initial fractions'!$C$3:$H$3</c:f>
              <c:numCache>
                <c:formatCode>General</c:formatCode>
                <c:ptCount val="6"/>
                <c:pt idx="0">
                  <c:v>162375.75757575754</c:v>
                </c:pt>
                <c:pt idx="1">
                  <c:v>217786.48484848483</c:v>
                </c:pt>
                <c:pt idx="2">
                  <c:v>200939.99999999994</c:v>
                </c:pt>
                <c:pt idx="3">
                  <c:v>204593.45454545453</c:v>
                </c:pt>
                <c:pt idx="4">
                  <c:v>222759.24242424243</c:v>
                </c:pt>
                <c:pt idx="5">
                  <c:v>54294.393939393929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F2-4623-811A-FDEEC33C9224}"/>
            </c:ext>
          </c:extLst>
        </c:ser>
        <c:ser>
          <c:idx val="2"/>
          <c:order val="2"/>
          <c:tx>
            <c:strRef>
              <c:f>'initial fractions'!$A$4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'initial fractions'!$C$1:$H$1</c:f>
              <c:strCache>
                <c:ptCount val="6"/>
                <c:pt idx="0">
                  <c:v>Total</c:v>
                </c:pt>
                <c:pt idx="1">
                  <c:v>&lt; 0.45 µm (Filter)</c:v>
                </c:pt>
                <c:pt idx="2">
                  <c:v>0.45 µm - 100 kDa (F1)</c:v>
                </c:pt>
                <c:pt idx="3">
                  <c:v>100 - 11 kDa (F2)</c:v>
                </c:pt>
                <c:pt idx="4">
                  <c:v>11 - 1.1 (F3)</c:v>
                </c:pt>
                <c:pt idx="5">
                  <c:v>&lt; 1.1 kDa (F4)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fractions'!$B$4:$H$4</c15:sqref>
                  </c15:fullRef>
                </c:ext>
              </c:extLst>
              <c:f>'initial fractions'!$C$4:$H$4</c:f>
              <c:numCache>
                <c:formatCode>General</c:formatCode>
                <c:ptCount val="6"/>
                <c:pt idx="0">
                  <c:v>1531642.1666666663</c:v>
                </c:pt>
                <c:pt idx="1">
                  <c:v>1625217.1666666663</c:v>
                </c:pt>
                <c:pt idx="2">
                  <c:v>1447950.0000000002</c:v>
                </c:pt>
                <c:pt idx="3">
                  <c:v>1615728.3333333333</c:v>
                </c:pt>
                <c:pt idx="4">
                  <c:v>1496674.6666666663</c:v>
                </c:pt>
                <c:pt idx="5">
                  <c:v>65699.499999999985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2-4623-811A-FDEEC33C9224}"/>
            </c:ext>
          </c:extLst>
        </c:ser>
        <c:ser>
          <c:idx val="3"/>
          <c:order val="3"/>
          <c:tx>
            <c:strRef>
              <c:f>'initial fractions'!$A$5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'initial fractions'!$C$1:$H$1</c:f>
              <c:strCache>
                <c:ptCount val="6"/>
                <c:pt idx="0">
                  <c:v>Total</c:v>
                </c:pt>
                <c:pt idx="1">
                  <c:v>&lt; 0.45 µm (Filter)</c:v>
                </c:pt>
                <c:pt idx="2">
                  <c:v>0.45 µm - 100 kDa (F1)</c:v>
                </c:pt>
                <c:pt idx="3">
                  <c:v>100 - 11 kDa (F2)</c:v>
                </c:pt>
                <c:pt idx="4">
                  <c:v>11 - 1.1 (F3)</c:v>
                </c:pt>
                <c:pt idx="5">
                  <c:v>&lt; 1.1 kDa (F4)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fractions'!$B$5:$H$5</c15:sqref>
                  </c15:fullRef>
                </c:ext>
              </c:extLst>
              <c:f>'initial fractions'!$C$5:$H$5</c:f>
              <c:numCache>
                <c:formatCode>General</c:formatCode>
                <c:ptCount val="6"/>
                <c:pt idx="0">
                  <c:v>58852.548780487778</c:v>
                </c:pt>
                <c:pt idx="1">
                  <c:v>68736.182926829279</c:v>
                </c:pt>
                <c:pt idx="2">
                  <c:v>74025.152439024387</c:v>
                </c:pt>
                <c:pt idx="3">
                  <c:v>90177.951219512179</c:v>
                </c:pt>
                <c:pt idx="4">
                  <c:v>87666.201219512179</c:v>
                </c:pt>
                <c:pt idx="5">
                  <c:v>6514.2134146341341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F2-4623-811A-FDEEC33C9224}"/>
            </c:ext>
          </c:extLst>
        </c:ser>
        <c:ser>
          <c:idx val="4"/>
          <c:order val="4"/>
          <c:tx>
            <c:strRef>
              <c:f>'initial fractions'!$A$6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'initial fractions'!$C$1:$H$1</c:f>
              <c:strCache>
                <c:ptCount val="6"/>
                <c:pt idx="0">
                  <c:v>Total</c:v>
                </c:pt>
                <c:pt idx="1">
                  <c:v>&lt; 0.45 µm (Filter)</c:v>
                </c:pt>
                <c:pt idx="2">
                  <c:v>0.45 µm - 100 kDa (F1)</c:v>
                </c:pt>
                <c:pt idx="3">
                  <c:v>100 - 11 kDa (F2)</c:v>
                </c:pt>
                <c:pt idx="4">
                  <c:v>11 - 1.1 (F3)</c:v>
                </c:pt>
                <c:pt idx="5">
                  <c:v>&lt; 1.1 kDa (F4)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fractions'!$B$6:$H$6</c15:sqref>
                  </c15:fullRef>
                </c:ext>
              </c:extLst>
              <c:f>'initial fractions'!$C$6:$H$6</c:f>
              <c:numCache>
                <c:formatCode>General</c:formatCode>
                <c:ptCount val="6"/>
                <c:pt idx="0">
                  <c:v>1203743.4668508291</c:v>
                </c:pt>
                <c:pt idx="1">
                  <c:v>1211078.4905288082</c:v>
                </c:pt>
                <c:pt idx="2">
                  <c:v>1064668.7746645622</c:v>
                </c:pt>
                <c:pt idx="3">
                  <c:v>1177211.8271507502</c:v>
                </c:pt>
                <c:pt idx="4">
                  <c:v>1114606.4088397792</c:v>
                </c:pt>
                <c:pt idx="5">
                  <c:v>5398.8417521704687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F2-4623-811A-FDEEC33C9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4269760"/>
        <c:axId val="622539544"/>
        <c:extLst/>
      </c:barChart>
      <c:catAx>
        <c:axId val="63426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Size</a:t>
                </a:r>
                <a:r>
                  <a:rPr lang="en-GB" baseline="0"/>
                  <a:t> f</a:t>
                </a:r>
                <a:r>
                  <a:rPr lang="en-GB"/>
                  <a:t>raction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539544"/>
        <c:crosses val="autoZero"/>
        <c:auto val="1"/>
        <c:lblAlgn val="ctr"/>
        <c:lblOffset val="100"/>
        <c:noMultiLvlLbl val="0"/>
      </c:catAx>
      <c:valAx>
        <c:axId val="622539544"/>
        <c:scaling>
          <c:orientation val="minMax"/>
          <c:max val="4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2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Initial</a:t>
            </a:r>
            <a:r>
              <a:rPr lang="en-GB" baseline="0"/>
              <a:t> size fractions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'initial fractions'!$A$7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'initial fractions'!$B$1:$H$1</c:f>
              <c:strCache>
                <c:ptCount val="7"/>
                <c:pt idx="0">
                  <c:v>Blank</c:v>
                </c:pt>
                <c:pt idx="1">
                  <c:v>Total</c:v>
                </c:pt>
                <c:pt idx="2">
                  <c:v>&lt; 0.45 µm (Filter)</c:v>
                </c:pt>
                <c:pt idx="3">
                  <c:v>0.45 µm - 100 kDa (F1)</c:v>
                </c:pt>
                <c:pt idx="4">
                  <c:v>100 - 11 kDa (F2)</c:v>
                </c:pt>
                <c:pt idx="5">
                  <c:v>11 - 1.1 (F3)</c:v>
                </c:pt>
                <c:pt idx="6">
                  <c:v>&lt; 1.1 kDa (F4)</c:v>
                </c:pt>
              </c:strCache>
            </c:strRef>
          </c:cat>
          <c:val>
            <c:numRef>
              <c:f>'initial fractions'!$B$7:$H$7</c:f>
              <c:numCache>
                <c:formatCode>General</c:formatCode>
                <c:ptCount val="7"/>
                <c:pt idx="0">
                  <c:v>40567.928571428572</c:v>
                </c:pt>
                <c:pt idx="1">
                  <c:v>1346509.0714285714</c:v>
                </c:pt>
                <c:pt idx="2">
                  <c:v>1403498.3571428573</c:v>
                </c:pt>
                <c:pt idx="3">
                  <c:v>1215658.8571428573</c:v>
                </c:pt>
                <c:pt idx="4">
                  <c:v>1347311.1428571423</c:v>
                </c:pt>
                <c:pt idx="5">
                  <c:v>1276250.4285714284</c:v>
                </c:pt>
                <c:pt idx="6">
                  <c:v>9188.6428571428551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FB-4981-BCA4-A001615D734C}"/>
            </c:ext>
          </c:extLst>
        </c:ser>
        <c:ser>
          <c:idx val="1"/>
          <c:order val="1"/>
          <c:tx>
            <c:strRef>
              <c:f>'initial fractions'!$A$8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'initial fractions'!$B$1:$H$1</c:f>
              <c:strCache>
                <c:ptCount val="7"/>
                <c:pt idx="0">
                  <c:v>Blank</c:v>
                </c:pt>
                <c:pt idx="1">
                  <c:v>Total</c:v>
                </c:pt>
                <c:pt idx="2">
                  <c:v>&lt; 0.45 µm (Filter)</c:v>
                </c:pt>
                <c:pt idx="3">
                  <c:v>0.45 µm - 100 kDa (F1)</c:v>
                </c:pt>
                <c:pt idx="4">
                  <c:v>100 - 11 kDa (F2)</c:v>
                </c:pt>
                <c:pt idx="5">
                  <c:v>11 - 1.1 (F3)</c:v>
                </c:pt>
                <c:pt idx="6">
                  <c:v>&lt; 1.1 kDa (F4)</c:v>
                </c:pt>
              </c:strCache>
            </c:strRef>
          </c:cat>
          <c:val>
            <c:numRef>
              <c:f>'initial fractions'!$B$8:$H$8</c:f>
              <c:numCache>
                <c:formatCode>General</c:formatCode>
                <c:ptCount val="7"/>
                <c:pt idx="0">
                  <c:v>147988.9211309524</c:v>
                </c:pt>
                <c:pt idx="1">
                  <c:v>1077336.4211309527</c:v>
                </c:pt>
                <c:pt idx="2">
                  <c:v>1040706.7336309527</c:v>
                </c:pt>
                <c:pt idx="3">
                  <c:v>930979.63913690462</c:v>
                </c:pt>
                <c:pt idx="4">
                  <c:v>1026603.0580357146</c:v>
                </c:pt>
                <c:pt idx="5">
                  <c:v>971484.0997023806</c:v>
                </c:pt>
                <c:pt idx="6">
                  <c:v>2043.2886904762127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FB-4981-BCA4-A001615D7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4269760"/>
        <c:axId val="622539544"/>
        <c:extLst/>
      </c:barChart>
      <c:catAx>
        <c:axId val="63426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Resin</a:t>
                </a:r>
                <a:r>
                  <a:rPr lang="en-GB" baseline="0"/>
                  <a:t> f</a:t>
                </a:r>
                <a:r>
                  <a:rPr lang="en-GB"/>
                  <a:t>raction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539544"/>
        <c:crosses val="autoZero"/>
        <c:auto val="1"/>
        <c:lblAlgn val="ctr"/>
        <c:lblOffset val="100"/>
        <c:noMultiLvlLbl val="0"/>
      </c:catAx>
      <c:valAx>
        <c:axId val="622539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2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6</xdr:col>
      <xdr:colOff>455454</xdr:colOff>
      <xdr:row>25</xdr:row>
      <xdr:rowOff>64500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4C9326-5F28-4979-9CBD-3C9F40797C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190499</xdr:colOff>
      <xdr:row>13</xdr:row>
      <xdr:rowOff>155864</xdr:rowOff>
    </xdr:from>
    <xdr:to>
      <xdr:col>12</xdr:col>
      <xdr:colOff>39817</xdr:colOff>
      <xdr:row>25</xdr:row>
      <xdr:rowOff>29864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068F0B-CA17-4CBE-BF6A-CD8425CB3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103909</xdr:colOff>
      <xdr:row>26</xdr:row>
      <xdr:rowOff>86591</xdr:rowOff>
    </xdr:from>
    <xdr:to>
      <xdr:col>6</xdr:col>
      <xdr:colOff>559363</xdr:colOff>
      <xdr:row>37</xdr:row>
      <xdr:rowOff>151091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F59261A-2E25-4034-80CF-C595E5FA7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138546</xdr:colOff>
      <xdr:row>27</xdr:row>
      <xdr:rowOff>1</xdr:rowOff>
    </xdr:from>
    <xdr:to>
      <xdr:col>11</xdr:col>
      <xdr:colOff>594000</xdr:colOff>
      <xdr:row>38</xdr:row>
      <xdr:rowOff>64501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B8DEAB-DE83-423A-AC74-E6E376E425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519546</xdr:colOff>
      <xdr:row>38</xdr:row>
      <xdr:rowOff>121227</xdr:rowOff>
    </xdr:from>
    <xdr:to>
      <xdr:col>6</xdr:col>
      <xdr:colOff>368864</xdr:colOff>
      <xdr:row>49</xdr:row>
      <xdr:rowOff>185727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914E132-F61D-492A-A58E-51581B9990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121228</xdr:colOff>
      <xdr:row>39</xdr:row>
      <xdr:rowOff>1</xdr:rowOff>
    </xdr:from>
    <xdr:to>
      <xdr:col>11</xdr:col>
      <xdr:colOff>576682</xdr:colOff>
      <xdr:row>50</xdr:row>
      <xdr:rowOff>64501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D1F1F6-2C15-45B6-80B3-913B23D01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12</xdr:row>
      <xdr:rowOff>28575</xdr:rowOff>
    </xdr:from>
    <xdr:to>
      <xdr:col>7</xdr:col>
      <xdr:colOff>472875</xdr:colOff>
      <xdr:row>27</xdr:row>
      <xdr:rowOff>51075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582BE9-1BFD-48FA-83F4-EE0851EFC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27</xdr:row>
      <xdr:rowOff>0</xdr:rowOff>
    </xdr:from>
    <xdr:to>
      <xdr:col>8</xdr:col>
      <xdr:colOff>304800</xdr:colOff>
      <xdr:row>41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4FD631-B9B3-45FE-B39C-4E4280924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"/>
  <sheetViews>
    <sheetView tabSelected="1" topLeftCell="A24" zoomScaleNormal="100" workbookViewId="0">
      <selection activeCell="D55" sqref="D55"/>
    </sheetView>
  </sheetViews>
  <sheetFormatPr defaultRowHeight="15" x14ac:dyDescent="0.25"/>
  <cols>
    <col min="2" max="2" width="0" hidden="1" customWidth="1"/>
  </cols>
  <sheetData>
    <row r="1" spans="1:26" s="2" customFormat="1" x14ac:dyDescent="0.25">
      <c r="A1" s="1" t="s">
        <v>0</v>
      </c>
      <c r="B1" s="1" t="s">
        <v>33</v>
      </c>
      <c r="C1" s="2" t="s">
        <v>8</v>
      </c>
      <c r="D1" s="2" t="s">
        <v>26</v>
      </c>
      <c r="E1" s="2" t="s">
        <v>27</v>
      </c>
      <c r="F1" s="2" t="s">
        <v>28</v>
      </c>
      <c r="G1" s="2" t="s">
        <v>40</v>
      </c>
      <c r="H1" s="2" t="s">
        <v>30</v>
      </c>
      <c r="I1" s="2" t="s">
        <v>31</v>
      </c>
      <c r="J1" s="2" t="s">
        <v>32</v>
      </c>
      <c r="K1" s="2" t="s">
        <v>36</v>
      </c>
      <c r="L1" s="2" t="s">
        <v>10</v>
      </c>
      <c r="M1" s="2" t="s">
        <v>11</v>
      </c>
      <c r="N1" s="2" t="s">
        <v>12</v>
      </c>
      <c r="O1" s="2" t="s">
        <v>37</v>
      </c>
      <c r="P1" s="2" t="s">
        <v>14</v>
      </c>
      <c r="Q1" s="2" t="s">
        <v>15</v>
      </c>
      <c r="R1" s="2" t="s">
        <v>16</v>
      </c>
      <c r="S1" s="2" t="s">
        <v>38</v>
      </c>
      <c r="T1" s="2" t="s">
        <v>18</v>
      </c>
      <c r="U1" s="2" t="s">
        <v>19</v>
      </c>
      <c r="V1" s="2" t="s">
        <v>20</v>
      </c>
      <c r="W1" s="2" t="s">
        <v>39</v>
      </c>
      <c r="X1" s="2" t="s">
        <v>22</v>
      </c>
      <c r="Y1" s="2" t="s">
        <v>23</v>
      </c>
      <c r="Z1" s="2" t="s">
        <v>24</v>
      </c>
    </row>
    <row r="2" spans="1:26" s="2" customFormat="1" x14ac:dyDescent="0.25">
      <c r="A2" s="6" t="s">
        <v>34</v>
      </c>
      <c r="B2" s="4"/>
      <c r="C2" s="5">
        <v>0</v>
      </c>
      <c r="D2" s="5">
        <v>0.14000000000000001</v>
      </c>
      <c r="E2" s="5">
        <v>0.46</v>
      </c>
      <c r="F2" s="5">
        <v>0.92</v>
      </c>
      <c r="G2" s="5">
        <f>C2</f>
        <v>0</v>
      </c>
      <c r="H2" s="5">
        <f t="shared" ref="H2:Z2" si="0">D2</f>
        <v>0.14000000000000001</v>
      </c>
      <c r="I2" s="5">
        <f t="shared" si="0"/>
        <v>0.46</v>
      </c>
      <c r="J2" s="5">
        <f t="shared" si="0"/>
        <v>0.92</v>
      </c>
      <c r="K2" s="5">
        <f t="shared" si="0"/>
        <v>0</v>
      </c>
      <c r="L2" s="5">
        <f t="shared" si="0"/>
        <v>0.14000000000000001</v>
      </c>
      <c r="M2" s="5">
        <f t="shared" si="0"/>
        <v>0.46</v>
      </c>
      <c r="N2" s="5">
        <f t="shared" si="0"/>
        <v>0.92</v>
      </c>
      <c r="O2" s="5">
        <f t="shared" si="0"/>
        <v>0</v>
      </c>
      <c r="P2" s="5">
        <f t="shared" si="0"/>
        <v>0.14000000000000001</v>
      </c>
      <c r="Q2" s="5">
        <f t="shared" si="0"/>
        <v>0.46</v>
      </c>
      <c r="R2" s="5">
        <f t="shared" si="0"/>
        <v>0.92</v>
      </c>
      <c r="S2" s="5">
        <f t="shared" si="0"/>
        <v>0</v>
      </c>
      <c r="T2" s="5">
        <f t="shared" si="0"/>
        <v>0.14000000000000001</v>
      </c>
      <c r="U2" s="5">
        <f t="shared" si="0"/>
        <v>0.46</v>
      </c>
      <c r="V2" s="5">
        <f t="shared" si="0"/>
        <v>0.92</v>
      </c>
      <c r="W2" s="5">
        <f t="shared" si="0"/>
        <v>0</v>
      </c>
      <c r="X2" s="5">
        <f t="shared" si="0"/>
        <v>0.14000000000000001</v>
      </c>
      <c r="Y2" s="5">
        <f t="shared" si="0"/>
        <v>0.46</v>
      </c>
      <c r="Z2" s="5">
        <f t="shared" si="0"/>
        <v>0.92</v>
      </c>
    </row>
    <row r="3" spans="1:26" x14ac:dyDescent="0.25">
      <c r="A3" s="1" t="s">
        <v>1</v>
      </c>
      <c r="B3">
        <v>60530.074074074073</v>
      </c>
      <c r="C3">
        <v>5705.7037037037044</v>
      </c>
      <c r="D3">
        <v>9302.7777777777774</v>
      </c>
      <c r="E3">
        <v>8558.5555555555566</v>
      </c>
      <c r="F3">
        <v>14264.259259259259</v>
      </c>
      <c r="G3">
        <v>16372.888888888891</v>
      </c>
      <c r="H3">
        <v>24807.407407407409</v>
      </c>
      <c r="I3">
        <v>29396.777777777781</v>
      </c>
      <c r="J3">
        <v>6449.9259259259261</v>
      </c>
      <c r="K3">
        <v>9550.8518518518522</v>
      </c>
      <c r="L3">
        <v>17861.333333333339</v>
      </c>
      <c r="M3">
        <v>13271.96296296296</v>
      </c>
      <c r="N3">
        <v>17241.14814814815</v>
      </c>
      <c r="O3">
        <v>18233.444444444449</v>
      </c>
      <c r="P3">
        <v>18605.555555555551</v>
      </c>
      <c r="Q3">
        <v>20218.03703703704</v>
      </c>
      <c r="R3">
        <v>23443</v>
      </c>
      <c r="S3">
        <v>23691.07407407408</v>
      </c>
      <c r="T3">
        <v>31877.518518518518</v>
      </c>
      <c r="U3">
        <v>15132.51851851852</v>
      </c>
      <c r="V3">
        <v>49614.814814814818</v>
      </c>
      <c r="W3">
        <v>12403.703703703701</v>
      </c>
      <c r="X3">
        <v>31381.370370370369</v>
      </c>
      <c r="Y3">
        <v>8682.5925925925931</v>
      </c>
      <c r="Z3">
        <v>13023.888888888891</v>
      </c>
    </row>
    <row r="4" spans="1:26" x14ac:dyDescent="0.25">
      <c r="A4" s="1" t="s">
        <v>35</v>
      </c>
      <c r="B4">
        <v>33185.545454545463</v>
      </c>
      <c r="C4">
        <v>195561.30303030301</v>
      </c>
      <c r="D4">
        <v>158011.90909090909</v>
      </c>
      <c r="E4">
        <v>87378.454545454544</v>
      </c>
      <c r="F4">
        <v>75504.727272727279</v>
      </c>
      <c r="G4">
        <v>250972.0303030303</v>
      </c>
      <c r="H4">
        <v>225905.27272727271</v>
      </c>
      <c r="I4">
        <v>93061.606060606064</v>
      </c>
      <c r="J4">
        <v>63732.484848484848</v>
      </c>
      <c r="K4">
        <v>234125.54545454541</v>
      </c>
      <c r="L4">
        <v>174148</v>
      </c>
      <c r="M4">
        <v>82405.696969696975</v>
      </c>
      <c r="N4">
        <v>79056.696969696975</v>
      </c>
      <c r="O4">
        <v>237779</v>
      </c>
      <c r="P4">
        <v>191298.93939393939</v>
      </c>
      <c r="Q4">
        <v>120259.5454545455</v>
      </c>
      <c r="R4">
        <v>94380.909090909088</v>
      </c>
      <c r="S4">
        <v>255944.7878787879</v>
      </c>
      <c r="T4">
        <v>214741.93939393939</v>
      </c>
      <c r="U4">
        <v>114576.39393939391</v>
      </c>
      <c r="V4">
        <v>116504.60606060609</v>
      </c>
      <c r="W4">
        <v>87479.939393939392</v>
      </c>
      <c r="X4">
        <v>33185.545454545463</v>
      </c>
      <c r="Y4">
        <v>24660.81818181818</v>
      </c>
      <c r="Z4">
        <v>33490</v>
      </c>
    </row>
    <row r="5" spans="1:26" x14ac:dyDescent="0.25">
      <c r="A5" s="1" t="s">
        <v>3</v>
      </c>
      <c r="B5">
        <v>123486.1666666667</v>
      </c>
      <c r="C5">
        <v>1655128.333333333</v>
      </c>
      <c r="D5">
        <v>1346199.5</v>
      </c>
      <c r="E5">
        <v>934436.66666666663</v>
      </c>
      <c r="F5">
        <v>586830.16666666663</v>
      </c>
      <c r="G5">
        <v>1748703.333333333</v>
      </c>
      <c r="H5">
        <v>1589002</v>
      </c>
      <c r="I5">
        <v>990712.99999999988</v>
      </c>
      <c r="J5">
        <v>570709</v>
      </c>
      <c r="K5">
        <v>1571436.166666667</v>
      </c>
      <c r="L5">
        <v>1285622</v>
      </c>
      <c r="M5">
        <v>802019.83333333326</v>
      </c>
      <c r="N5">
        <v>566604.83333333326</v>
      </c>
      <c r="O5">
        <v>1739214.5</v>
      </c>
      <c r="P5">
        <v>1340158.166666667</v>
      </c>
      <c r="Q5">
        <v>951050.33333333326</v>
      </c>
      <c r="R5">
        <v>626591.33333333326</v>
      </c>
      <c r="S5">
        <v>1620160.833333333</v>
      </c>
      <c r="T5">
        <v>1361959.5</v>
      </c>
      <c r="U5">
        <v>987593.83333333326</v>
      </c>
      <c r="V5">
        <v>610109</v>
      </c>
      <c r="W5">
        <v>189185.66666666669</v>
      </c>
      <c r="X5">
        <v>162754.83333333331</v>
      </c>
      <c r="Y5">
        <v>137998.5</v>
      </c>
      <c r="Z5">
        <v>112519.8333333333</v>
      </c>
    </row>
    <row r="6" spans="1:26" x14ac:dyDescent="0.25">
      <c r="A6" s="1" t="s">
        <v>4</v>
      </c>
      <c r="B6">
        <v>58872.969512195123</v>
      </c>
      <c r="C6">
        <v>117725.5182926829</v>
      </c>
      <c r="D6">
        <v>114560.3048780488</v>
      </c>
      <c r="E6">
        <v>74392.725609756104</v>
      </c>
      <c r="F6">
        <v>77823.408536585368</v>
      </c>
      <c r="G6">
        <v>127609.1524390244</v>
      </c>
      <c r="H6">
        <v>117562.1524390244</v>
      </c>
      <c r="I6">
        <v>81151.987804878052</v>
      </c>
      <c r="J6">
        <v>52215.810975609747</v>
      </c>
      <c r="K6">
        <v>132898.12195121951</v>
      </c>
      <c r="L6">
        <v>135532.39634146341</v>
      </c>
      <c r="M6">
        <v>79824.640243902439</v>
      </c>
      <c r="N6">
        <v>107698.9390243902</v>
      </c>
      <c r="O6">
        <v>149050.9207317073</v>
      </c>
      <c r="P6">
        <v>146416.64634146341</v>
      </c>
      <c r="Q6">
        <v>93894.524390243896</v>
      </c>
      <c r="R6">
        <v>95691.548780487807</v>
      </c>
      <c r="S6">
        <v>146539.1707317073</v>
      </c>
      <c r="T6">
        <v>134062.10365853659</v>
      </c>
      <c r="U6">
        <v>100878.41463414631</v>
      </c>
      <c r="V6">
        <v>87380.310975609755</v>
      </c>
      <c r="W6">
        <v>65387.182926829257</v>
      </c>
      <c r="X6">
        <v>93281.902439024387</v>
      </c>
      <c r="Y6">
        <v>51256.036585365851</v>
      </c>
      <c r="Z6">
        <v>48621.762195121948</v>
      </c>
    </row>
    <row r="7" spans="1:26" x14ac:dyDescent="0.25">
      <c r="A7" s="1" t="s">
        <v>5</v>
      </c>
      <c r="B7">
        <v>97542.598658247836</v>
      </c>
      <c r="C7">
        <v>1301286.0655090769</v>
      </c>
      <c r="D7">
        <v>1108117.2257300711</v>
      </c>
      <c r="E7">
        <v>690523.09392265195</v>
      </c>
      <c r="F7">
        <v>426402.76835043408</v>
      </c>
      <c r="G7">
        <v>1308621.0891870561</v>
      </c>
      <c r="H7">
        <v>1142664.5264404099</v>
      </c>
      <c r="I7">
        <v>726048.39779005526</v>
      </c>
      <c r="J7">
        <v>427731.00236779789</v>
      </c>
      <c r="K7">
        <v>1162211.37332281</v>
      </c>
      <c r="L7">
        <v>924431.05169692193</v>
      </c>
      <c r="M7">
        <v>549254.50276243093</v>
      </c>
      <c r="N7">
        <v>398166.23125493288</v>
      </c>
      <c r="O7">
        <v>1274754.4258089981</v>
      </c>
      <c r="P7">
        <v>1041322.25335438</v>
      </c>
      <c r="Q7">
        <v>608317.96369376488</v>
      </c>
      <c r="R7">
        <v>437213.6681136543</v>
      </c>
      <c r="S7">
        <v>1212149.0074980271</v>
      </c>
      <c r="T7">
        <v>990413.22415153915</v>
      </c>
      <c r="U7">
        <v>646341.14048934495</v>
      </c>
      <c r="V7">
        <v>395747.65588003158</v>
      </c>
      <c r="W7">
        <v>102941.4404104183</v>
      </c>
      <c r="X7">
        <v>137997.56708760851</v>
      </c>
      <c r="Y7">
        <v>91337.565114443569</v>
      </c>
      <c r="Z7">
        <v>81577.357932123123</v>
      </c>
    </row>
    <row r="8" spans="1:26" hidden="1" x14ac:dyDescent="0.25">
      <c r="A8" s="1" t="s">
        <v>6</v>
      </c>
      <c r="B8">
        <v>40567.928571428572</v>
      </c>
      <c r="C8">
        <v>1387077</v>
      </c>
      <c r="D8">
        <v>1163510.142857143</v>
      </c>
      <c r="E8">
        <v>712253.5</v>
      </c>
      <c r="F8">
        <v>399839.64285714278</v>
      </c>
      <c r="G8">
        <v>1444066.2857142859</v>
      </c>
      <c r="H8">
        <v>1251484.7142857141</v>
      </c>
      <c r="I8">
        <v>765837.5</v>
      </c>
      <c r="J8">
        <v>433836.21428571432</v>
      </c>
      <c r="K8">
        <v>1256226.7857142859</v>
      </c>
      <c r="L8">
        <v>959896.57142857136</v>
      </c>
      <c r="M8">
        <v>563279.28571428568</v>
      </c>
      <c r="N8">
        <v>338516.35714285722</v>
      </c>
      <c r="O8">
        <v>1387879.0714285709</v>
      </c>
      <c r="P8">
        <v>1078546.857142857</v>
      </c>
      <c r="Q8">
        <v>623434.64285714284</v>
      </c>
      <c r="R8">
        <v>392902.42857142858</v>
      </c>
      <c r="S8">
        <v>1316818.357142857</v>
      </c>
      <c r="T8">
        <v>1042031.5</v>
      </c>
      <c r="U8">
        <v>658345.85714285716</v>
      </c>
      <c r="V8">
        <v>371724.92857142858</v>
      </c>
      <c r="W8">
        <v>49756.571428571428</v>
      </c>
      <c r="X8">
        <v>46435.714285714283</v>
      </c>
      <c r="Y8">
        <v>40990.071428571428</v>
      </c>
      <c r="Z8">
        <v>30281.71428571429</v>
      </c>
    </row>
    <row r="9" spans="1:26" hidden="1" x14ac:dyDescent="0.25">
      <c r="A9" s="1" t="s">
        <v>7</v>
      </c>
      <c r="B9">
        <v>147988.9211309524</v>
      </c>
      <c r="C9">
        <v>1225325.3422619051</v>
      </c>
      <c r="D9">
        <v>1059071.413690476</v>
      </c>
      <c r="E9">
        <v>671282.63020833326</v>
      </c>
      <c r="F9">
        <v>449922.20238095243</v>
      </c>
      <c r="G9">
        <v>1188695.6547619051</v>
      </c>
      <c r="H9">
        <v>1046313.3184523809</v>
      </c>
      <c r="I9">
        <v>690818.46354166663</v>
      </c>
      <c r="J9">
        <v>422325.34598214278</v>
      </c>
      <c r="K9">
        <v>1078968.560267857</v>
      </c>
      <c r="L9">
        <v>893029.28943452379</v>
      </c>
      <c r="M9">
        <v>536836.72619047621</v>
      </c>
      <c r="N9">
        <v>450981.22395833331</v>
      </c>
      <c r="O9">
        <v>1174591.979166667</v>
      </c>
      <c r="P9">
        <v>1008362.96875</v>
      </c>
      <c r="Q9">
        <v>594933.40401785716</v>
      </c>
      <c r="R9">
        <v>476447.578125</v>
      </c>
      <c r="S9">
        <v>1119473.020833333</v>
      </c>
      <c r="T9">
        <v>944709.5424107142</v>
      </c>
      <c r="U9">
        <v>635711.9642857142</v>
      </c>
      <c r="V9">
        <v>417017.7790178571</v>
      </c>
      <c r="W9">
        <v>150032.20982142861</v>
      </c>
      <c r="X9">
        <v>219067.95758928571</v>
      </c>
      <c r="Y9">
        <v>135916.0751488095</v>
      </c>
      <c r="Z9">
        <v>126995.3757440476</v>
      </c>
    </row>
    <row r="10" spans="1:26" x14ac:dyDescent="0.25">
      <c r="A10" s="1" t="s">
        <v>8</v>
      </c>
      <c r="B10">
        <v>373617.35436572909</v>
      </c>
      <c r="C10">
        <v>3275406.923869099</v>
      </c>
      <c r="D10">
        <v>2736191.7174768071</v>
      </c>
      <c r="E10">
        <v>1795289.496300085</v>
      </c>
      <c r="F10">
        <v>1180825.3300856729</v>
      </c>
      <c r="G10">
        <v>3452278.4941513329</v>
      </c>
      <c r="H10">
        <v>3099941.3590141139</v>
      </c>
      <c r="I10">
        <v>1920371.769433317</v>
      </c>
      <c r="J10">
        <v>1120838.224117819</v>
      </c>
      <c r="K10">
        <v>3110222.0592470928</v>
      </c>
      <c r="L10">
        <v>2537594.7813717178</v>
      </c>
      <c r="M10">
        <v>1526776.636272327</v>
      </c>
      <c r="N10">
        <v>1168767.848730501</v>
      </c>
      <c r="O10">
        <v>3419032.2909851489</v>
      </c>
      <c r="P10">
        <v>2737801.5613120049</v>
      </c>
      <c r="Q10">
        <v>1793740.4039089249</v>
      </c>
      <c r="R10">
        <v>1277320.459318385</v>
      </c>
      <c r="S10">
        <v>3258484.8735159291</v>
      </c>
      <c r="T10">
        <v>2733054.2857225342</v>
      </c>
      <c r="U10">
        <v>1864522.3009147369</v>
      </c>
      <c r="V10">
        <v>1259356.387731062</v>
      </c>
      <c r="W10">
        <v>457397.93310155743</v>
      </c>
      <c r="X10">
        <v>458601.21868488198</v>
      </c>
      <c r="Y10">
        <v>313935.51247422019</v>
      </c>
      <c r="Z10">
        <v>289232.84234946728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"/>
  <sheetViews>
    <sheetView workbookViewId="0">
      <selection activeCell="A2" sqref="A2:XFD2"/>
    </sheetView>
  </sheetViews>
  <sheetFormatPr defaultRowHeight="15" x14ac:dyDescent="0.25"/>
  <sheetData>
    <row r="1" spans="1:26" s="2" customFormat="1" x14ac:dyDescent="0.25">
      <c r="A1" s="1" t="s">
        <v>0</v>
      </c>
      <c r="B1" s="1" t="s">
        <v>33</v>
      </c>
      <c r="C1" s="3" t="s">
        <v>25</v>
      </c>
      <c r="D1" s="3" t="s">
        <v>26</v>
      </c>
      <c r="E1" s="3" t="s">
        <v>27</v>
      </c>
      <c r="F1" s="3" t="s">
        <v>28</v>
      </c>
      <c r="G1" s="3" t="s">
        <v>29</v>
      </c>
      <c r="H1" s="3" t="s">
        <v>30</v>
      </c>
      <c r="I1" s="3" t="s">
        <v>31</v>
      </c>
      <c r="J1" s="3" t="s">
        <v>32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5">
      <c r="A2" s="1" t="s">
        <v>1</v>
      </c>
      <c r="B2">
        <v>16.201087387076239</v>
      </c>
      <c r="C2">
        <v>0.17419831600538349</v>
      </c>
      <c r="D2">
        <v>0.33998998382892492</v>
      </c>
      <c r="E2">
        <v>0.47672286687990417</v>
      </c>
      <c r="F2">
        <v>1.207990622815005</v>
      </c>
      <c r="G2">
        <v>0.47426327037714272</v>
      </c>
      <c r="H2">
        <v>0.80025408659010888</v>
      </c>
      <c r="I2">
        <v>1.530785770010173</v>
      </c>
      <c r="J2">
        <v>0.57545556416069665</v>
      </c>
      <c r="K2">
        <v>0.30707941973004571</v>
      </c>
      <c r="L2">
        <v>0.70386861860104555</v>
      </c>
      <c r="M2">
        <v>0.86927993575844076</v>
      </c>
      <c r="N2">
        <v>1.47515592312667</v>
      </c>
      <c r="O2">
        <v>0.53329254866998399</v>
      </c>
      <c r="P2">
        <v>0.67958013533455019</v>
      </c>
      <c r="Q2">
        <v>1.1271439832083741</v>
      </c>
      <c r="R2">
        <v>1.835326431122059</v>
      </c>
      <c r="S2">
        <v>0.72705797306682696</v>
      </c>
      <c r="T2">
        <v>1.1663697528822079</v>
      </c>
      <c r="U2">
        <v>0.81160297793673397</v>
      </c>
      <c r="V2">
        <v>3.939696125590316</v>
      </c>
      <c r="W2">
        <v>2.7117970602962198</v>
      </c>
      <c r="X2">
        <v>6.8428449580578654</v>
      </c>
      <c r="Y2">
        <v>2.765724885395243</v>
      </c>
      <c r="Z2">
        <v>4.5029080318453936</v>
      </c>
    </row>
    <row r="3" spans="1:26" x14ac:dyDescent="0.25">
      <c r="A3" s="1" t="s">
        <v>2</v>
      </c>
      <c r="B3">
        <v>8.8822280514466048</v>
      </c>
      <c r="C3">
        <v>5.9705956412675212</v>
      </c>
      <c r="D3">
        <v>5.7748844162360298</v>
      </c>
      <c r="E3">
        <v>4.8670955144300097</v>
      </c>
      <c r="F3">
        <v>6.3942333678808509</v>
      </c>
      <c r="G3">
        <v>7.2697504192727722</v>
      </c>
      <c r="H3">
        <v>7.2874047139755644</v>
      </c>
      <c r="I3">
        <v>4.8460203144971059</v>
      </c>
      <c r="J3">
        <v>5.6861448402731778</v>
      </c>
      <c r="K3">
        <v>7.5276151025442006</v>
      </c>
      <c r="L3">
        <v>6.8627190313601929</v>
      </c>
      <c r="M3">
        <v>5.3973642910133259</v>
      </c>
      <c r="N3">
        <v>6.7641060673911593</v>
      </c>
      <c r="O3">
        <v>6.9545701755126466</v>
      </c>
      <c r="P3">
        <v>6.9873193914852392</v>
      </c>
      <c r="Q3">
        <v>6.7044007701713966</v>
      </c>
      <c r="R3">
        <v>7.3889765408810177</v>
      </c>
      <c r="S3">
        <v>7.8547176928466618</v>
      </c>
      <c r="T3">
        <v>7.8572145645167222</v>
      </c>
      <c r="U3">
        <v>6.1450803716953457</v>
      </c>
      <c r="V3">
        <v>9.2511228112725323</v>
      </c>
      <c r="W3">
        <v>19.125565085252791</v>
      </c>
      <c r="X3">
        <v>7.236253220109341</v>
      </c>
      <c r="Y3">
        <v>7.8553770446225899</v>
      </c>
      <c r="Z3">
        <v>11.578906367602441</v>
      </c>
    </row>
    <row r="4" spans="1:26" x14ac:dyDescent="0.25">
      <c r="A4" s="1" t="s">
        <v>3</v>
      </c>
      <c r="B4">
        <v>33.051507170030348</v>
      </c>
      <c r="C4">
        <v>50.531991041229183</v>
      </c>
      <c r="D4">
        <v>49.199750565775588</v>
      </c>
      <c r="E4">
        <v>52.049358534790557</v>
      </c>
      <c r="F4">
        <v>49.696610643005947</v>
      </c>
      <c r="G4">
        <v>50.653599826777977</v>
      </c>
      <c r="H4">
        <v>51.259098672284431</v>
      </c>
      <c r="I4">
        <v>51.589646117967547</v>
      </c>
      <c r="J4">
        <v>50.918052910730239</v>
      </c>
      <c r="K4">
        <v>50.524886542894357</v>
      </c>
      <c r="L4">
        <v>50.663014025629657</v>
      </c>
      <c r="M4">
        <v>52.530266332309751</v>
      </c>
      <c r="N4">
        <v>48.478817581162168</v>
      </c>
      <c r="O4">
        <v>50.86861871956372</v>
      </c>
      <c r="P4">
        <v>48.950157148147653</v>
      </c>
      <c r="Q4">
        <v>53.020511288077223</v>
      </c>
      <c r="R4">
        <v>49.055139511951502</v>
      </c>
      <c r="S4">
        <v>49.72129367552251</v>
      </c>
      <c r="T4">
        <v>49.83287405284527</v>
      </c>
      <c r="U4">
        <v>52.967660019342148</v>
      </c>
      <c r="V4">
        <v>48.446095636137727</v>
      </c>
      <c r="W4">
        <v>41.361285868482753</v>
      </c>
      <c r="X4">
        <v>35.489402710280807</v>
      </c>
      <c r="Y4">
        <v>43.957594638590678</v>
      </c>
      <c r="Z4">
        <v>38.902855021346639</v>
      </c>
    </row>
    <row r="5" spans="1:26" x14ac:dyDescent="0.25">
      <c r="A5" s="1" t="s">
        <v>4</v>
      </c>
      <c r="B5">
        <v>15.757557518210231</v>
      </c>
      <c r="C5">
        <v>3.594225726115849</v>
      </c>
      <c r="D5">
        <v>4.1868522642737602</v>
      </c>
      <c r="E5">
        <v>4.1437732334017552</v>
      </c>
      <c r="F5">
        <v>6.590594438801463</v>
      </c>
      <c r="G5">
        <v>3.696374804501231</v>
      </c>
      <c r="H5">
        <v>3.7923992367524368</v>
      </c>
      <c r="I5">
        <v>4.2258477809650996</v>
      </c>
      <c r="J5">
        <v>4.6586393872057146</v>
      </c>
      <c r="K5">
        <v>4.2729464141023676</v>
      </c>
      <c r="L5">
        <v>5.3409786832947468</v>
      </c>
      <c r="M5">
        <v>5.2283116172642528</v>
      </c>
      <c r="N5">
        <v>9.2147417591415834</v>
      </c>
      <c r="O5">
        <v>4.359447587690382</v>
      </c>
      <c r="P5">
        <v>5.3479641625778687</v>
      </c>
      <c r="Q5">
        <v>5.2345659486528069</v>
      </c>
      <c r="R5">
        <v>7.4915850664093817</v>
      </c>
      <c r="S5">
        <v>4.4971566976645327</v>
      </c>
      <c r="T5">
        <v>4.9052118854307638</v>
      </c>
      <c r="U5">
        <v>5.4104160934227092</v>
      </c>
      <c r="V5">
        <v>6.938489519479055</v>
      </c>
      <c r="W5">
        <v>14.29546969822252</v>
      </c>
      <c r="X5">
        <v>20.340526505037712</v>
      </c>
      <c r="Y5">
        <v>16.326931662302751</v>
      </c>
      <c r="Z5">
        <v>16.810595159305741</v>
      </c>
    </row>
    <row r="6" spans="1:26" x14ac:dyDescent="0.25">
      <c r="A6" s="1" t="s">
        <v>5</v>
      </c>
      <c r="B6">
        <v>26.10761987323658</v>
      </c>
      <c r="C6">
        <v>39.728989275382077</v>
      </c>
      <c r="D6">
        <v>40.498522769885703</v>
      </c>
      <c r="E6">
        <v>38.463049850497768</v>
      </c>
      <c r="F6">
        <v>36.110570927496717</v>
      </c>
      <c r="G6">
        <v>37.906011679070858</v>
      </c>
      <c r="H6">
        <v>36.860843290397469</v>
      </c>
      <c r="I6">
        <v>37.807700016560077</v>
      </c>
      <c r="J6">
        <v>38.161707297630173</v>
      </c>
      <c r="K6">
        <v>37.367472520729017</v>
      </c>
      <c r="L6">
        <v>36.429419641114372</v>
      </c>
      <c r="M6">
        <v>35.974777823654229</v>
      </c>
      <c r="N6">
        <v>34.067178669178418</v>
      </c>
      <c r="O6">
        <v>37.284070968563263</v>
      </c>
      <c r="P6">
        <v>38.03497916245469</v>
      </c>
      <c r="Q6">
        <v>33.913378009890202</v>
      </c>
      <c r="R6">
        <v>34.228972449636039</v>
      </c>
      <c r="S6">
        <v>37.199773960899471</v>
      </c>
      <c r="T6">
        <v>36.238329744325043</v>
      </c>
      <c r="U6">
        <v>34.665240537603083</v>
      </c>
      <c r="V6">
        <v>31.424595907520359</v>
      </c>
      <c r="W6">
        <v>22.505882287745699</v>
      </c>
      <c r="X6">
        <v>30.090972606514288</v>
      </c>
      <c r="Y6">
        <v>29.094371769088738</v>
      </c>
      <c r="Z6">
        <v>28.204735419899791</v>
      </c>
    </row>
    <row r="7" spans="1:26" x14ac:dyDescent="0.25">
      <c r="A7" s="1" t="s">
        <v>6</v>
      </c>
      <c r="B7">
        <v>10.85814887809445</v>
      </c>
      <c r="C7">
        <v>42.348234348894422</v>
      </c>
      <c r="D7">
        <v>42.522975836286783</v>
      </c>
      <c r="E7">
        <v>39.673462216978621</v>
      </c>
      <c r="F7">
        <v>33.861031997690397</v>
      </c>
      <c r="G7">
        <v>41.829368289978518</v>
      </c>
      <c r="H7">
        <v>40.371238334770581</v>
      </c>
      <c r="I7">
        <v>39.879647898906107</v>
      </c>
      <c r="J7">
        <v>38.706407842860187</v>
      </c>
      <c r="K7">
        <v>40.390260302455268</v>
      </c>
      <c r="L7">
        <v>37.827023387465012</v>
      </c>
      <c r="M7">
        <v>36.893365560633008</v>
      </c>
      <c r="N7">
        <v>28.96352406601094</v>
      </c>
      <c r="O7">
        <v>40.592745353354722</v>
      </c>
      <c r="P7">
        <v>39.394632262025503</v>
      </c>
      <c r="Q7">
        <v>34.756124213880227</v>
      </c>
      <c r="R7">
        <v>30.75989472376359</v>
      </c>
      <c r="S7">
        <v>40.411983122757313</v>
      </c>
      <c r="T7">
        <v>38.126996066033847</v>
      </c>
      <c r="U7">
        <v>35.309089991568989</v>
      </c>
      <c r="V7">
        <v>29.51705587019352</v>
      </c>
      <c r="W7">
        <v>10.878180207588271</v>
      </c>
      <c r="X7">
        <v>10.125510442138969</v>
      </c>
      <c r="Y7">
        <v>13.05684441543945</v>
      </c>
      <c r="Z7">
        <v>10.469666597932971</v>
      </c>
    </row>
    <row r="8" spans="1:26" x14ac:dyDescent="0.25">
      <c r="A8" s="1" t="s">
        <v>7</v>
      </c>
      <c r="B8">
        <v>39.609755650185328</v>
      </c>
      <c r="C8">
        <v>37.409866033209688</v>
      </c>
      <c r="D8">
        <v>38.706038284009743</v>
      </c>
      <c r="E8">
        <v>37.391330567676171</v>
      </c>
      <c r="F8">
        <v>38.102350188262733</v>
      </c>
      <c r="G8">
        <v>34.432206346496372</v>
      </c>
      <c r="H8">
        <v>33.752681011525453</v>
      </c>
      <c r="I8">
        <v>35.973162829066183</v>
      </c>
      <c r="J8">
        <v>37.67942035654108</v>
      </c>
      <c r="K8">
        <v>34.691045838992217</v>
      </c>
      <c r="L8">
        <v>35.191957990699727</v>
      </c>
      <c r="M8">
        <v>35.161444931537602</v>
      </c>
      <c r="N8">
        <v>38.586039515732963</v>
      </c>
      <c r="O8">
        <v>34.354515523695831</v>
      </c>
      <c r="P8">
        <v>36.831119647209697</v>
      </c>
      <c r="Q8">
        <v>33.167196475107353</v>
      </c>
      <c r="R8">
        <v>37.300551686085598</v>
      </c>
      <c r="S8">
        <v>34.355630432171189</v>
      </c>
      <c r="T8">
        <v>34.566073105312007</v>
      </c>
      <c r="U8">
        <v>34.095165500237407</v>
      </c>
      <c r="V8">
        <v>33.113563648903487</v>
      </c>
      <c r="W8">
        <v>32.801243504551749</v>
      </c>
      <c r="X8">
        <v>47.768725564554927</v>
      </c>
      <c r="Y8">
        <v>43.294265780132378</v>
      </c>
      <c r="Z8">
        <v>43.90766093934959</v>
      </c>
    </row>
    <row r="9" spans="1:26" x14ac:dyDescent="0.25">
      <c r="A9" s="1" t="s">
        <v>8</v>
      </c>
      <c r="B9">
        <v>100</v>
      </c>
      <c r="C9">
        <v>100</v>
      </c>
      <c r="D9">
        <v>100</v>
      </c>
      <c r="E9">
        <v>100</v>
      </c>
      <c r="F9">
        <v>100</v>
      </c>
      <c r="G9">
        <v>100</v>
      </c>
      <c r="H9">
        <v>100</v>
      </c>
      <c r="I9">
        <v>100</v>
      </c>
      <c r="J9">
        <v>100</v>
      </c>
      <c r="K9">
        <v>100</v>
      </c>
      <c r="L9">
        <v>100</v>
      </c>
      <c r="M9">
        <v>100</v>
      </c>
      <c r="N9">
        <v>100</v>
      </c>
      <c r="O9">
        <v>100</v>
      </c>
      <c r="P9">
        <v>100</v>
      </c>
      <c r="Q9">
        <v>100</v>
      </c>
      <c r="R9">
        <v>100</v>
      </c>
      <c r="S9">
        <v>100</v>
      </c>
      <c r="T9">
        <v>100</v>
      </c>
      <c r="U9">
        <v>100</v>
      </c>
      <c r="V9">
        <v>100</v>
      </c>
      <c r="W9">
        <v>100</v>
      </c>
      <c r="X9">
        <v>100</v>
      </c>
      <c r="Y9">
        <v>100</v>
      </c>
      <c r="Z9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1D99-9858-47AA-9CEF-36DD1C1C465B}">
  <dimension ref="A1:K9"/>
  <sheetViews>
    <sheetView workbookViewId="0">
      <selection activeCell="J13" sqref="J13"/>
    </sheetView>
  </sheetViews>
  <sheetFormatPr defaultRowHeight="15" x14ac:dyDescent="0.25"/>
  <sheetData>
    <row r="1" spans="1:11" x14ac:dyDescent="0.25">
      <c r="A1" t="str">
        <f>absolute!A1</f>
        <v>regions</v>
      </c>
      <c r="B1" t="str">
        <f>absolute!B1</f>
        <v>Blank</v>
      </c>
      <c r="C1" t="str">
        <f>absolute!C1</f>
        <v>Total</v>
      </c>
      <c r="D1" t="str">
        <f>absolute!G1</f>
        <v>&lt; 0.45 µm (Filter)</v>
      </c>
      <c r="E1" t="str">
        <f>absolute!K1</f>
        <v>0.45 µm - 100 kDa (F1)</v>
      </c>
      <c r="F1" t="str">
        <f>absolute!O1</f>
        <v>100 - 11 kDa (F2)</v>
      </c>
      <c r="G1" t="str">
        <f>absolute!S1</f>
        <v>11 - 1.1 (F3)</v>
      </c>
      <c r="H1" t="str">
        <f>absolute!W1</f>
        <v>&lt; 1.1 kDa (F4)</v>
      </c>
    </row>
    <row r="2" spans="1:11" x14ac:dyDescent="0.25">
      <c r="A2" t="str">
        <f>absolute!A3</f>
        <v>Region I (tyrosine-like proteins)</v>
      </c>
      <c r="B2">
        <f>absolute!B3</f>
        <v>60530.074074074073</v>
      </c>
      <c r="C2">
        <f>absolute!C3-B2</f>
        <v>-54824.370370370365</v>
      </c>
      <c r="D2">
        <f>absolute!G3-B2</f>
        <v>-44157.185185185182</v>
      </c>
      <c r="E2">
        <f>absolute!K3-B2</f>
        <v>-50979.222222222219</v>
      </c>
      <c r="F2">
        <f>absolute!O3-B2</f>
        <v>-42296.62962962962</v>
      </c>
      <c r="G2">
        <f>absolute!S3-B2</f>
        <v>-36838.999999999993</v>
      </c>
      <c r="H2">
        <f>absolute!W3-B2</f>
        <v>-48126.370370370372</v>
      </c>
    </row>
    <row r="3" spans="1:11" x14ac:dyDescent="0.25">
      <c r="A3" t="str">
        <f>absolute!A4</f>
        <v>Region II (tryptophan-like proteins)</v>
      </c>
      <c r="B3">
        <f>absolute!B4</f>
        <v>33185.545454545463</v>
      </c>
      <c r="C3">
        <f>absolute!C4-B3</f>
        <v>162375.75757575754</v>
      </c>
      <c r="D3">
        <f>absolute!G4-B3</f>
        <v>217786.48484848483</v>
      </c>
      <c r="E3">
        <f>absolute!K4-B3</f>
        <v>200939.99999999994</v>
      </c>
      <c r="F3">
        <f>absolute!O4-B3</f>
        <v>204593.45454545453</v>
      </c>
      <c r="G3">
        <f>absolute!S4-B3</f>
        <v>222759.24242424243</v>
      </c>
      <c r="H3">
        <f>absolute!W4-B3</f>
        <v>54294.393939393929</v>
      </c>
    </row>
    <row r="4" spans="1:11" x14ac:dyDescent="0.25">
      <c r="A4" t="str">
        <f>absolute!A5</f>
        <v>Region III (fulvic_like HS)</v>
      </c>
      <c r="B4">
        <f>absolute!B5</f>
        <v>123486.1666666667</v>
      </c>
      <c r="C4">
        <f>absolute!C5-B4</f>
        <v>1531642.1666666663</v>
      </c>
      <c r="D4">
        <f>absolute!G5-B4</f>
        <v>1625217.1666666663</v>
      </c>
      <c r="E4">
        <f>absolute!K5-B4</f>
        <v>1447950.0000000002</v>
      </c>
      <c r="F4">
        <f>absolute!O5-B4</f>
        <v>1615728.3333333333</v>
      </c>
      <c r="G4">
        <f>absolute!S5-B4</f>
        <v>1496674.6666666663</v>
      </c>
      <c r="H4">
        <f>absolute!W5-B4</f>
        <v>65699.499999999985</v>
      </c>
    </row>
    <row r="5" spans="1:11" x14ac:dyDescent="0.25">
      <c r="A5" t="str">
        <f>absolute!A6</f>
        <v>Region IV (microbial byproduct)</v>
      </c>
      <c r="B5">
        <f>absolute!B6</f>
        <v>58872.969512195123</v>
      </c>
      <c r="C5">
        <f>absolute!C6-B5</f>
        <v>58852.548780487778</v>
      </c>
      <c r="D5">
        <f>absolute!G6-B5</f>
        <v>68736.182926829279</v>
      </c>
      <c r="E5">
        <f>absolute!K6-B5</f>
        <v>74025.152439024387</v>
      </c>
      <c r="F5">
        <f>absolute!O6-B5</f>
        <v>90177.951219512179</v>
      </c>
      <c r="G5">
        <f>absolute!S6-B5</f>
        <v>87666.201219512179</v>
      </c>
      <c r="H5">
        <f>absolute!W6-B5</f>
        <v>6514.2134146341341</v>
      </c>
    </row>
    <row r="6" spans="1:11" x14ac:dyDescent="0.25">
      <c r="A6" t="str">
        <f>absolute!A7</f>
        <v>Region V (humic acid like-HS)</v>
      </c>
      <c r="B6">
        <f>absolute!B7</f>
        <v>97542.598658247836</v>
      </c>
      <c r="C6">
        <f>absolute!C7-B6</f>
        <v>1203743.4668508291</v>
      </c>
      <c r="D6">
        <f>absolute!G7-B6</f>
        <v>1211078.4905288082</v>
      </c>
      <c r="E6">
        <f>absolute!K7-B6</f>
        <v>1064668.7746645622</v>
      </c>
      <c r="F6">
        <f>absolute!O7-B6</f>
        <v>1177211.8271507502</v>
      </c>
      <c r="G6">
        <f>absolute!S7-B6</f>
        <v>1114606.4088397792</v>
      </c>
      <c r="H6">
        <f>absolute!W7-B6</f>
        <v>5398.8417521704687</v>
      </c>
    </row>
    <row r="7" spans="1:11" x14ac:dyDescent="0.25">
      <c r="A7" t="str">
        <f>absolute!A8</f>
        <v>Region V_i (carboxylic-like-HS)</v>
      </c>
      <c r="B7">
        <f>absolute!B8</f>
        <v>40567.928571428572</v>
      </c>
      <c r="C7">
        <f>absolute!C8-B7</f>
        <v>1346509.0714285714</v>
      </c>
      <c r="D7">
        <f>absolute!G8-B7</f>
        <v>1403498.3571428573</v>
      </c>
      <c r="E7">
        <f>absolute!K8-B7</f>
        <v>1215658.8571428573</v>
      </c>
      <c r="F7">
        <f>absolute!O8-B7</f>
        <v>1347311.1428571423</v>
      </c>
      <c r="G7">
        <f>absolute!S8-B7</f>
        <v>1276250.4285714284</v>
      </c>
      <c r="H7">
        <f>absolute!W8-B7</f>
        <v>9188.6428571428551</v>
      </c>
    </row>
    <row r="8" spans="1:11" x14ac:dyDescent="0.25">
      <c r="A8" t="str">
        <f>absolute!A9</f>
        <v>Region V_ii (phenolic-like-HS)</v>
      </c>
      <c r="B8">
        <f>absolute!B9</f>
        <v>147988.9211309524</v>
      </c>
      <c r="C8">
        <f>absolute!C9-B8</f>
        <v>1077336.4211309527</v>
      </c>
      <c r="D8">
        <f>absolute!G9-B8</f>
        <v>1040706.7336309527</v>
      </c>
      <c r="E8">
        <f>absolute!K9-B8</f>
        <v>930979.63913690462</v>
      </c>
      <c r="F8">
        <f>absolute!O9-B8</f>
        <v>1026603.0580357146</v>
      </c>
      <c r="G8">
        <f>absolute!S9-B8</f>
        <v>971484.0997023806</v>
      </c>
      <c r="H8">
        <f>absolute!W9-B8</f>
        <v>2043.2886904762127</v>
      </c>
      <c r="J8" t="s">
        <v>41</v>
      </c>
      <c r="K8" t="s">
        <v>42</v>
      </c>
    </row>
    <row r="9" spans="1:11" x14ac:dyDescent="0.25">
      <c r="A9" t="str">
        <f>absolute!A10</f>
        <v>Total</v>
      </c>
      <c r="B9">
        <f>absolute!B10</f>
        <v>373617.35436572909</v>
      </c>
      <c r="C9">
        <f>absolute!C10-B9</f>
        <v>2901789.5695033697</v>
      </c>
      <c r="D9">
        <f>absolute!G10-B9</f>
        <v>3078661.1397856036</v>
      </c>
      <c r="E9">
        <f>absolute!K10-B9</f>
        <v>2736604.7048813635</v>
      </c>
      <c r="F9">
        <f>absolute!O10-B9</f>
        <v>3045414.9366194196</v>
      </c>
      <c r="G9">
        <f>absolute!S10-B9</f>
        <v>2884867.5191501998</v>
      </c>
      <c r="H9">
        <f>absolute!W10-B9</f>
        <v>83780.578735828341</v>
      </c>
      <c r="J9">
        <v>3597799.1702675102</v>
      </c>
      <c r="K9">
        <f>J9/C9</f>
        <v>1.2398552975994259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absolute</vt:lpstr>
      <vt:lpstr>percent</vt:lpstr>
      <vt:lpstr>initial fractions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Koen van Gijn</cp:lastModifiedBy>
  <dcterms:created xsi:type="dcterms:W3CDTF">2020-08-06T15:25:51Z</dcterms:created>
  <dcterms:modified xsi:type="dcterms:W3CDTF">2020-08-13T19:14:09Z</dcterms:modified>
</cp:coreProperties>
</file>